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NCIPAL\ANEP\2022\1. PROYECTOS\DSI\para CND\LAt1 20220329\Información general\"/>
    </mc:Choice>
  </mc:AlternateContent>
  <xr:revisionPtr revIDLastSave="0" documentId="13_ncr:1_{6A591691-734E-4524-9C99-A2F678C58324}" xr6:coauthVersionLast="47" xr6:coauthVersionMax="47" xr10:uidLastSave="{00000000-0000-0000-0000-000000000000}"/>
  <bookViews>
    <workbookView xWindow="-120" yWindow="-120" windowWidth="20730" windowHeight="1116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generico'!$B$2:$G$585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17" i="43" l="1"/>
  <c r="G317" i="43"/>
  <c r="M347" i="43"/>
  <c r="G347" i="43"/>
  <c r="M91" i="43"/>
  <c r="G91" i="43"/>
  <c r="M397" i="43"/>
  <c r="G397" i="43"/>
  <c r="M373" i="43"/>
  <c r="G373" i="43"/>
  <c r="M160" i="43"/>
  <c r="G160" i="43"/>
  <c r="K145" i="43" s="1"/>
  <c r="M315" i="43"/>
  <c r="M316" i="43"/>
  <c r="M318" i="43"/>
  <c r="M319" i="43"/>
  <c r="M320" i="43"/>
  <c r="M321" i="43"/>
  <c r="M322" i="43"/>
  <c r="M323" i="43"/>
  <c r="M324" i="43"/>
  <c r="M325" i="43"/>
  <c r="M326" i="43"/>
  <c r="M327" i="43"/>
  <c r="M328" i="43"/>
  <c r="M329" i="43"/>
  <c r="M330" i="43"/>
  <c r="M331" i="43"/>
  <c r="M332" i="43"/>
  <c r="M333" i="43"/>
  <c r="M334" i="43"/>
  <c r="M335" i="43"/>
  <c r="M336" i="43"/>
  <c r="M337" i="43"/>
  <c r="M338" i="43"/>
  <c r="M339" i="43"/>
  <c r="M340" i="43"/>
  <c r="M341" i="43"/>
  <c r="M342" i="43"/>
  <c r="M343" i="43"/>
  <c r="M344" i="43"/>
  <c r="M346" i="43"/>
  <c r="M348" i="43"/>
  <c r="M349" i="43"/>
  <c r="M350" i="43"/>
  <c r="M351" i="43"/>
  <c r="M352" i="43"/>
  <c r="M353" i="43"/>
  <c r="M354" i="43"/>
  <c r="M355" i="43"/>
  <c r="M356" i="43"/>
  <c r="M357" i="43"/>
  <c r="M358" i="43"/>
  <c r="M359" i="43"/>
  <c r="M360" i="43"/>
  <c r="M361" i="43"/>
  <c r="M362" i="43"/>
  <c r="M363" i="43"/>
  <c r="M364" i="43"/>
  <c r="M365" i="43"/>
  <c r="M366" i="43"/>
  <c r="M367" i="43"/>
  <c r="M368" i="43"/>
  <c r="M369" i="43"/>
  <c r="M370" i="43"/>
  <c r="M371" i="43"/>
  <c r="M372" i="43"/>
  <c r="M99" i="43"/>
  <c r="M100" i="43"/>
  <c r="M101" i="43"/>
  <c r="M23" i="43"/>
  <c r="M24" i="43"/>
  <c r="M25" i="43"/>
  <c r="M26" i="43"/>
  <c r="M27" i="43"/>
  <c r="M28" i="43"/>
  <c r="M29" i="43"/>
  <c r="M33" i="43"/>
  <c r="M34" i="43"/>
  <c r="M35" i="43"/>
  <c r="M36" i="43"/>
  <c r="M37" i="43"/>
  <c r="M38" i="43"/>
  <c r="M41" i="43"/>
  <c r="M42" i="43"/>
  <c r="M44" i="43"/>
  <c r="M45" i="43"/>
  <c r="M46" i="43"/>
  <c r="M47" i="43"/>
  <c r="M48" i="43"/>
  <c r="M49" i="43"/>
  <c r="M50" i="43"/>
  <c r="M51" i="43"/>
  <c r="M52" i="43"/>
  <c r="M53" i="43"/>
  <c r="M54" i="43"/>
  <c r="M55" i="43"/>
  <c r="M56" i="43"/>
  <c r="M57" i="43"/>
  <c r="M58" i="43"/>
  <c r="M59" i="43"/>
  <c r="M60" i="43"/>
  <c r="M61" i="43"/>
  <c r="M62" i="43"/>
  <c r="M64" i="43"/>
  <c r="M65" i="43"/>
  <c r="M66" i="43"/>
  <c r="M67" i="43"/>
  <c r="M68" i="43"/>
  <c r="M69" i="43"/>
  <c r="M70" i="43"/>
  <c r="M71" i="43"/>
  <c r="M72" i="43"/>
  <c r="M73" i="43"/>
  <c r="M74" i="43"/>
  <c r="M75" i="43"/>
  <c r="M76" i="43"/>
  <c r="M77" i="43"/>
  <c r="M78" i="43"/>
  <c r="M79" i="43"/>
  <c r="M80" i="43"/>
  <c r="M81" i="43"/>
  <c r="M82" i="43"/>
  <c r="M83" i="43"/>
  <c r="M84" i="43"/>
  <c r="M85" i="43"/>
  <c r="M86" i="43"/>
  <c r="M87" i="43"/>
  <c r="M88" i="43"/>
  <c r="M89" i="43"/>
  <c r="M90" i="43"/>
  <c r="M93" i="43"/>
  <c r="M94" i="43"/>
  <c r="M95" i="43"/>
  <c r="M96" i="43"/>
  <c r="M102" i="43"/>
  <c r="M103" i="43"/>
  <c r="M104" i="43"/>
  <c r="M105" i="43"/>
  <c r="M106" i="43"/>
  <c r="M107" i="43"/>
  <c r="M108" i="43"/>
  <c r="M109" i="43"/>
  <c r="M110" i="43"/>
  <c r="M111" i="43"/>
  <c r="M112" i="43"/>
  <c r="M113" i="43"/>
  <c r="M115" i="43"/>
  <c r="M116" i="43"/>
  <c r="M117" i="43"/>
  <c r="M118" i="43"/>
  <c r="M119" i="43"/>
  <c r="M120" i="43"/>
  <c r="M121" i="43"/>
  <c r="M122" i="43"/>
  <c r="M123" i="43"/>
  <c r="M124" i="43"/>
  <c r="M125" i="43"/>
  <c r="M126" i="43"/>
  <c r="M127" i="43"/>
  <c r="M128" i="43"/>
  <c r="M129" i="43"/>
  <c r="M130" i="43"/>
  <c r="M131" i="43"/>
  <c r="M132" i="43"/>
  <c r="M133" i="43"/>
  <c r="M135" i="43"/>
  <c r="M136" i="43"/>
  <c r="M137" i="43"/>
  <c r="M138" i="43"/>
  <c r="M139" i="43"/>
  <c r="M140" i="43"/>
  <c r="M141" i="43"/>
  <c r="M142" i="43"/>
  <c r="M143" i="43"/>
  <c r="M144" i="43"/>
  <c r="M146" i="43"/>
  <c r="M147" i="43"/>
  <c r="M148" i="43"/>
  <c r="M149" i="43"/>
  <c r="M150" i="43"/>
  <c r="M151" i="43"/>
  <c r="M152" i="43"/>
  <c r="M153" i="43"/>
  <c r="M154" i="43"/>
  <c r="M155" i="43"/>
  <c r="M156" i="43"/>
  <c r="M157" i="43"/>
  <c r="M158" i="43"/>
  <c r="M159" i="43"/>
  <c r="M161" i="43"/>
  <c r="M162" i="43"/>
  <c r="M163" i="43"/>
  <c r="M164" i="43"/>
  <c r="M165" i="43"/>
  <c r="M166" i="43"/>
  <c r="M167" i="43"/>
  <c r="M168" i="43"/>
  <c r="M169" i="43"/>
  <c r="M170" i="43"/>
  <c r="M171" i="43"/>
  <c r="M172" i="43"/>
  <c r="M173" i="43"/>
  <c r="M174" i="43"/>
  <c r="M175" i="43"/>
  <c r="M176" i="43"/>
  <c r="M177" i="43"/>
  <c r="M178" i="43"/>
  <c r="M179" i="43"/>
  <c r="M180" i="43"/>
  <c r="M181" i="43"/>
  <c r="M182" i="43"/>
  <c r="M183" i="43"/>
  <c r="M184" i="43"/>
  <c r="M185" i="43"/>
  <c r="M186" i="43"/>
  <c r="M187" i="43"/>
  <c r="M188" i="43"/>
  <c r="M189" i="43"/>
  <c r="M190" i="43"/>
  <c r="M191" i="43"/>
  <c r="M192" i="43"/>
  <c r="M193" i="43"/>
  <c r="M194" i="43"/>
  <c r="M195" i="43"/>
  <c r="M196" i="43"/>
  <c r="M197" i="43"/>
  <c r="M198" i="43"/>
  <c r="M199" i="43"/>
  <c r="M200" i="43"/>
  <c r="M201" i="43"/>
  <c r="M202" i="43"/>
  <c r="M203" i="43"/>
  <c r="M204" i="43"/>
  <c r="M205" i="43"/>
  <c r="M206" i="43"/>
  <c r="M207" i="43"/>
  <c r="M208" i="43"/>
  <c r="M209" i="43"/>
  <c r="M210" i="43"/>
  <c r="M211" i="43"/>
  <c r="M212" i="43"/>
  <c r="M213" i="43"/>
  <c r="M214" i="43"/>
  <c r="M215" i="43"/>
  <c r="M216" i="43"/>
  <c r="M217" i="43"/>
  <c r="M218" i="43"/>
  <c r="M219" i="43"/>
  <c r="M220" i="43"/>
  <c r="M221" i="43"/>
  <c r="M222" i="43"/>
  <c r="M223" i="43"/>
  <c r="M224" i="43"/>
  <c r="M225" i="43"/>
  <c r="M226" i="43"/>
  <c r="M227" i="43"/>
  <c r="M228" i="43"/>
  <c r="M229" i="43"/>
  <c r="M230" i="43"/>
  <c r="M231" i="43"/>
  <c r="M232" i="43"/>
  <c r="M233" i="43"/>
  <c r="M234" i="43"/>
  <c r="M235" i="43"/>
  <c r="M236" i="43"/>
  <c r="M237" i="43"/>
  <c r="M238" i="43"/>
  <c r="M239" i="43"/>
  <c r="M240" i="43"/>
  <c r="M241" i="43"/>
  <c r="M242" i="43"/>
  <c r="M243" i="43"/>
  <c r="M244" i="43"/>
  <c r="M245" i="43"/>
  <c r="M246" i="43"/>
  <c r="M247" i="43"/>
  <c r="M248" i="43"/>
  <c r="M249" i="43"/>
  <c r="M250" i="43"/>
  <c r="M251" i="43"/>
  <c r="M252" i="43"/>
  <c r="M253" i="43"/>
  <c r="M254" i="43"/>
  <c r="M255" i="43"/>
  <c r="M256" i="43"/>
  <c r="M257" i="43"/>
  <c r="M258" i="43"/>
  <c r="M259" i="43"/>
  <c r="M260" i="43"/>
  <c r="M261" i="43"/>
  <c r="M262" i="43"/>
  <c r="M263" i="43"/>
  <c r="M264" i="43"/>
  <c r="M265" i="43"/>
  <c r="M266" i="43"/>
  <c r="M267" i="43"/>
  <c r="M268" i="43"/>
  <c r="M269" i="43"/>
  <c r="M270" i="43"/>
  <c r="M271" i="43"/>
  <c r="M272" i="43"/>
  <c r="M273" i="43"/>
  <c r="M274" i="43"/>
  <c r="M275" i="43"/>
  <c r="M276" i="43"/>
  <c r="M277" i="43"/>
  <c r="M278" i="43"/>
  <c r="M279" i="43"/>
  <c r="M282" i="43"/>
  <c r="G372" i="43"/>
  <c r="G346" i="43"/>
  <c r="G374" i="43"/>
  <c r="G121" i="43"/>
  <c r="M466" i="43"/>
  <c r="G466" i="43"/>
  <c r="M462" i="43"/>
  <c r="G462" i="43"/>
  <c r="M461" i="43"/>
  <c r="G461" i="43"/>
  <c r="M438" i="43"/>
  <c r="G438" i="43"/>
  <c r="G20" i="43"/>
  <c r="M283" i="43" l="1"/>
  <c r="M284" i="43"/>
  <c r="M285" i="43"/>
  <c r="M286" i="43"/>
  <c r="M287" i="43"/>
  <c r="M288" i="43"/>
  <c r="M289" i="43"/>
  <c r="M290" i="43"/>
  <c r="M291" i="43"/>
  <c r="M292" i="43"/>
  <c r="M293" i="43"/>
  <c r="M294" i="43"/>
  <c r="M295" i="43"/>
  <c r="M296" i="43"/>
  <c r="M297" i="43"/>
  <c r="M299" i="43"/>
  <c r="M300" i="43"/>
  <c r="M301" i="43"/>
  <c r="M302" i="43"/>
  <c r="M303" i="43"/>
  <c r="M304" i="43"/>
  <c r="M305" i="43"/>
  <c r="M306" i="43"/>
  <c r="M307" i="43"/>
  <c r="M308" i="43"/>
  <c r="M309" i="43"/>
  <c r="M311" i="43"/>
  <c r="M312" i="43"/>
  <c r="M313" i="43"/>
  <c r="M314" i="43"/>
  <c r="M390" i="43"/>
  <c r="M391" i="43"/>
  <c r="M392" i="43"/>
  <c r="M393" i="43"/>
  <c r="M394" i="43"/>
  <c r="M395" i="43"/>
  <c r="M396" i="43"/>
  <c r="M398" i="43"/>
  <c r="M399" i="43"/>
  <c r="M400" i="43"/>
  <c r="M401" i="43"/>
  <c r="M402" i="43"/>
  <c r="M403" i="43"/>
  <c r="M404" i="43"/>
  <c r="M405" i="43"/>
  <c r="M406" i="43"/>
  <c r="M407" i="43"/>
  <c r="M409" i="43"/>
  <c r="M410" i="43"/>
  <c r="M411" i="43"/>
  <c r="M412" i="43"/>
  <c r="M413" i="43"/>
  <c r="M414" i="43"/>
  <c r="M415" i="43"/>
  <c r="M416" i="43"/>
  <c r="M419" i="43"/>
  <c r="M420" i="43"/>
  <c r="M421" i="43"/>
  <c r="M422" i="43"/>
  <c r="M423" i="43"/>
  <c r="M424" i="43"/>
  <c r="M425" i="43"/>
  <c r="M426" i="43"/>
  <c r="M427" i="43"/>
  <c r="M428" i="43"/>
  <c r="M429" i="43"/>
  <c r="M430" i="43"/>
  <c r="M431" i="43"/>
  <c r="M432" i="43"/>
  <c r="M433" i="43"/>
  <c r="M434" i="43"/>
  <c r="M435" i="43"/>
  <c r="M436" i="43"/>
  <c r="M437" i="43"/>
  <c r="M440" i="43"/>
  <c r="M441" i="43"/>
  <c r="M442" i="43"/>
  <c r="M443" i="43"/>
  <c r="M445" i="43"/>
  <c r="M446" i="43"/>
  <c r="M447" i="43"/>
  <c r="M448" i="43"/>
  <c r="M449" i="43"/>
  <c r="M450" i="43"/>
  <c r="M451" i="43"/>
  <c r="M452" i="43"/>
  <c r="M453" i="43"/>
  <c r="M454" i="43"/>
  <c r="M455" i="43"/>
  <c r="M456" i="43"/>
  <c r="M457" i="43"/>
  <c r="M458" i="43"/>
  <c r="M459" i="43"/>
  <c r="M460" i="43"/>
  <c r="M464" i="43"/>
  <c r="M465" i="43"/>
  <c r="M467" i="43"/>
  <c r="M468" i="43"/>
  <c r="M469" i="43"/>
  <c r="M470" i="43"/>
  <c r="M471" i="43"/>
  <c r="M472" i="43"/>
  <c r="M473" i="43"/>
  <c r="M474" i="43"/>
  <c r="M475" i="43"/>
  <c r="M476" i="43"/>
  <c r="M477" i="43"/>
  <c r="M478" i="43"/>
  <c r="M479" i="43"/>
  <c r="M480" i="43"/>
  <c r="M481" i="43"/>
  <c r="M482" i="43"/>
  <c r="M483" i="43"/>
  <c r="M484" i="43"/>
  <c r="M485" i="43"/>
  <c r="M486" i="43"/>
  <c r="M487" i="43"/>
  <c r="M489" i="43"/>
  <c r="M490" i="43"/>
  <c r="M491" i="43"/>
  <c r="M492" i="43"/>
  <c r="M493" i="43"/>
  <c r="M494" i="43"/>
  <c r="M495" i="43"/>
  <c r="M496" i="43"/>
  <c r="M497" i="43"/>
  <c r="M498" i="43"/>
  <c r="M499" i="43"/>
  <c r="M500" i="43"/>
  <c r="M501" i="43"/>
  <c r="M502" i="43"/>
  <c r="M503" i="43"/>
  <c r="M504" i="43"/>
  <c r="M505" i="43"/>
  <c r="M506" i="43"/>
  <c r="M507" i="43"/>
  <c r="M508" i="43"/>
  <c r="M509" i="43"/>
  <c r="M510" i="43"/>
  <c r="M511" i="43"/>
  <c r="M512" i="43"/>
  <c r="M513" i="43"/>
  <c r="M514" i="43"/>
  <c r="M515" i="43"/>
  <c r="M516" i="43"/>
  <c r="M517" i="43"/>
  <c r="M518" i="43"/>
  <c r="M519" i="43"/>
  <c r="M520" i="43"/>
  <c r="M521" i="43"/>
  <c r="M522" i="43"/>
  <c r="M526" i="43"/>
  <c r="M527" i="43"/>
  <c r="M528" i="43"/>
  <c r="M529" i="43"/>
  <c r="M530" i="43"/>
  <c r="M532" i="43"/>
  <c r="M533" i="43"/>
  <c r="M534" i="43"/>
  <c r="M537" i="43"/>
  <c r="M536" i="43"/>
  <c r="M538" i="43"/>
  <c r="M539" i="43"/>
  <c r="M540" i="43"/>
  <c r="M541" i="43"/>
  <c r="M542" i="43"/>
  <c r="M543" i="43"/>
  <c r="M544" i="43"/>
  <c r="M545" i="43"/>
  <c r="M546" i="43"/>
  <c r="M547" i="43"/>
  <c r="M548" i="43"/>
  <c r="M549" i="43"/>
  <c r="M550" i="43"/>
  <c r="M551" i="43"/>
  <c r="M552" i="43"/>
  <c r="M553" i="43"/>
  <c r="M554" i="43"/>
  <c r="M560" i="43"/>
  <c r="M561" i="43"/>
  <c r="M562" i="43"/>
  <c r="M563" i="43"/>
  <c r="M564" i="43"/>
  <c r="M565" i="43"/>
  <c r="M566" i="43"/>
  <c r="M567" i="43"/>
  <c r="M568" i="43"/>
  <c r="G314" i="43"/>
  <c r="G313" i="43"/>
  <c r="G284" i="43"/>
  <c r="G530" i="43"/>
  <c r="G537" i="43"/>
  <c r="G414" i="43"/>
  <c r="G40" i="43"/>
  <c r="G39" i="43"/>
  <c r="G31" i="43"/>
  <c r="G380" i="43"/>
  <c r="G381" i="43"/>
  <c r="G382" i="43"/>
  <c r="G383" i="43"/>
  <c r="G384" i="43"/>
  <c r="G366" i="43"/>
  <c r="G137" i="43"/>
  <c r="G90" i="43"/>
  <c r="M569" i="43" l="1"/>
  <c r="D573" i="43" s="1"/>
  <c r="G338" i="43"/>
  <c r="G518" i="43" l="1"/>
  <c r="G474" i="43"/>
  <c r="G465" i="43"/>
  <c r="G243" i="43"/>
  <c r="G553" i="43" l="1"/>
  <c r="G552" i="43"/>
  <c r="G551" i="43"/>
  <c r="G550" i="43"/>
  <c r="G549" i="43"/>
  <c r="G344" i="43" l="1"/>
  <c r="G568" i="43" l="1"/>
  <c r="G567" i="43"/>
  <c r="G566" i="43"/>
  <c r="G565" i="43"/>
  <c r="G564" i="43"/>
  <c r="G563" i="43"/>
  <c r="G562" i="43"/>
  <c r="G561" i="43"/>
  <c r="G560" i="43"/>
  <c r="G559" i="43"/>
  <c r="G558" i="43"/>
  <c r="G557" i="43"/>
  <c r="G556" i="43"/>
  <c r="G329" i="43"/>
  <c r="G336" i="43"/>
  <c r="G335" i="43"/>
  <c r="G18" i="43"/>
  <c r="G37" i="43"/>
  <c r="G36" i="43"/>
  <c r="G16" i="43"/>
  <c r="G271" i="43"/>
  <c r="G546" i="43"/>
  <c r="G545" i="43" s="1"/>
  <c r="G516" i="43"/>
  <c r="G544" i="43"/>
  <c r="G543" i="43"/>
  <c r="G542" i="43"/>
  <c r="G527" i="43"/>
  <c r="G470" i="43"/>
  <c r="G521" i="43"/>
  <c r="G513" i="43"/>
  <c r="G512" i="43"/>
  <c r="G503" i="43"/>
  <c r="G491" i="43"/>
  <c r="G498" i="43"/>
  <c r="G490" i="43"/>
  <c r="G365" i="43"/>
  <c r="G364" i="43"/>
  <c r="G169" i="43"/>
  <c r="G322" i="43"/>
  <c r="G305" i="43"/>
  <c r="G303" i="43"/>
  <c r="G135" i="43"/>
  <c r="G275" i="43"/>
  <c r="G279" i="43"/>
  <c r="G265" i="43"/>
  <c r="G251" i="43"/>
  <c r="G250" i="43"/>
  <c r="G249" i="43"/>
  <c r="G247" i="43"/>
  <c r="G246" i="43"/>
  <c r="G245" i="43"/>
  <c r="G244" i="43"/>
  <c r="G278" i="43"/>
  <c r="G257" i="43"/>
  <c r="G256" i="43"/>
  <c r="G264" i="43"/>
  <c r="G308" i="43"/>
  <c r="G88" i="43"/>
  <c r="K555" i="43" l="1"/>
  <c r="G140" i="43"/>
  <c r="G139" i="43"/>
  <c r="G330" i="43"/>
  <c r="G328" i="43"/>
  <c r="G327" i="43"/>
  <c r="G326" i="43"/>
  <c r="G325" i="43"/>
  <c r="G324" i="43"/>
  <c r="G315" i="43"/>
  <c r="G138" i="43" l="1"/>
  <c r="G554" i="43"/>
  <c r="G548" i="43"/>
  <c r="G536" i="43"/>
  <c r="G535" i="43" s="1"/>
  <c r="G541" i="43"/>
  <c r="G528" i="43"/>
  <c r="G529" i="43"/>
  <c r="G526" i="43"/>
  <c r="G517" i="43"/>
  <c r="G515" i="43"/>
  <c r="G514" i="43"/>
  <c r="G511" i="43"/>
  <c r="G522" i="43"/>
  <c r="G520" i="43"/>
  <c r="G509" i="43"/>
  <c r="G508" i="43"/>
  <c r="G507" i="43"/>
  <c r="G506" i="43"/>
  <c r="G505" i="43"/>
  <c r="G493" i="43"/>
  <c r="G504" i="43"/>
  <c r="G492" i="43"/>
  <c r="G502" i="43"/>
  <c r="G501" i="43"/>
  <c r="G500" i="43"/>
  <c r="G499" i="43"/>
  <c r="G497" i="43"/>
  <c r="G496" i="43"/>
  <c r="G495" i="43"/>
  <c r="G494" i="43"/>
  <c r="G489" i="43"/>
  <c r="G487" i="43"/>
  <c r="G486" i="43"/>
  <c r="G485" i="43"/>
  <c r="G484" i="43"/>
  <c r="G483" i="43"/>
  <c r="G482" i="43"/>
  <c r="G481" i="43"/>
  <c r="G480" i="43"/>
  <c r="G479" i="43"/>
  <c r="G478" i="43"/>
  <c r="G477" i="43"/>
  <c r="G476" i="43"/>
  <c r="G475" i="43"/>
  <c r="G473" i="43"/>
  <c r="G472" i="43"/>
  <c r="G469" i="43"/>
  <c r="G447" i="43"/>
  <c r="G459" i="43"/>
  <c r="G454" i="43"/>
  <c r="G449" i="43"/>
  <c r="G468" i="43"/>
  <c r="G464" i="43"/>
  <c r="G463" i="43" s="1"/>
  <c r="G460" i="43"/>
  <c r="G458" i="43"/>
  <c r="G457" i="43"/>
  <c r="G456" i="43"/>
  <c r="G455" i="43"/>
  <c r="G453" i="43"/>
  <c r="G452" i="43"/>
  <c r="G451" i="43"/>
  <c r="G450" i="43"/>
  <c r="G448" i="43"/>
  <c r="G446" i="43"/>
  <c r="G445" i="43"/>
  <c r="G360" i="43"/>
  <c r="G359" i="43"/>
  <c r="G358" i="43"/>
  <c r="G443" i="43"/>
  <c r="G442" i="43"/>
  <c r="G441" i="43"/>
  <c r="G440" i="43"/>
  <c r="G432" i="43"/>
  <c r="G431" i="43"/>
  <c r="G430" i="43"/>
  <c r="G429" i="43"/>
  <c r="G428" i="43"/>
  <c r="G427" i="43"/>
  <c r="G426" i="43"/>
  <c r="G425" i="43"/>
  <c r="G424" i="43"/>
  <c r="G423" i="43"/>
  <c r="G422" i="43"/>
  <c r="G421" i="43"/>
  <c r="G420" i="43"/>
  <c r="G419" i="43"/>
  <c r="G437" i="43"/>
  <c r="G436" i="43"/>
  <c r="G435" i="43"/>
  <c r="G434" i="43"/>
  <c r="G433" i="43"/>
  <c r="G416" i="43"/>
  <c r="G415" i="43" s="1"/>
  <c r="G388" i="43"/>
  <c r="G407" i="43"/>
  <c r="G406" i="43"/>
  <c r="G405" i="43"/>
  <c r="G404" i="43"/>
  <c r="G403" i="43"/>
  <c r="G402" i="43"/>
  <c r="G401" i="43"/>
  <c r="G400" i="43"/>
  <c r="G399" i="43"/>
  <c r="G395" i="43"/>
  <c r="G394" i="43"/>
  <c r="G393" i="43"/>
  <c r="G387" i="43"/>
  <c r="G413" i="43"/>
  <c r="G412" i="43"/>
  <c r="G411" i="43"/>
  <c r="G410" i="43"/>
  <c r="G409" i="43"/>
  <c r="G392" i="43"/>
  <c r="G391" i="43"/>
  <c r="G390" i="43"/>
  <c r="G396" i="43"/>
  <c r="G386" i="43"/>
  <c r="G385" i="43"/>
  <c r="G379" i="43"/>
  <c r="G363" i="43"/>
  <c r="G378" i="43"/>
  <c r="G371" i="43"/>
  <c r="G370" i="43"/>
  <c r="G369" i="43"/>
  <c r="G367" i="43"/>
  <c r="G361" i="43"/>
  <c r="G357" i="43"/>
  <c r="G356" i="43"/>
  <c r="G355" i="43"/>
  <c r="G354" i="43"/>
  <c r="G353" i="43"/>
  <c r="G352" i="43"/>
  <c r="G351" i="43"/>
  <c r="G350" i="43"/>
  <c r="G349" i="43"/>
  <c r="G345" i="43"/>
  <c r="G343" i="43"/>
  <c r="G342" i="43"/>
  <c r="G341" i="43"/>
  <c r="G340" i="43"/>
  <c r="G337" i="43"/>
  <c r="G334" i="43"/>
  <c r="G333" i="43"/>
  <c r="G320" i="43"/>
  <c r="G331" i="43"/>
  <c r="G323" i="43"/>
  <c r="G321" i="43"/>
  <c r="G319" i="43"/>
  <c r="G316" i="43"/>
  <c r="G312" i="43"/>
  <c r="G311" i="43"/>
  <c r="G309" i="43"/>
  <c r="G307" i="43"/>
  <c r="G306" i="43"/>
  <c r="G304" i="43"/>
  <c r="G302" i="43"/>
  <c r="G301" i="43"/>
  <c r="G299" i="43"/>
  <c r="G298" i="43"/>
  <c r="G297" i="43"/>
  <c r="G296" i="43"/>
  <c r="G295" i="43"/>
  <c r="G294" i="43"/>
  <c r="G293" i="43"/>
  <c r="G292" i="43"/>
  <c r="G291" i="43"/>
  <c r="G290" i="43"/>
  <c r="G289" i="43"/>
  <c r="G288" i="43"/>
  <c r="G287" i="43"/>
  <c r="G286" i="43"/>
  <c r="G285" i="43"/>
  <c r="G283" i="43"/>
  <c r="G282" i="43"/>
  <c r="G262" i="43"/>
  <c r="G240" i="43"/>
  <c r="G235" i="43"/>
  <c r="G233" i="43"/>
  <c r="G253" i="43"/>
  <c r="G260" i="43"/>
  <c r="G268" i="43"/>
  <c r="G266" i="43"/>
  <c r="G540" i="43"/>
  <c r="G539" i="43"/>
  <c r="G277" i="43"/>
  <c r="G276" i="43"/>
  <c r="G274" i="43"/>
  <c r="G263" i="43"/>
  <c r="G273" i="43"/>
  <c r="G272" i="43"/>
  <c r="G261" i="43"/>
  <c r="G269" i="43"/>
  <c r="G267" i="43"/>
  <c r="G270" i="43"/>
  <c r="G259" i="43"/>
  <c r="G254" i="43"/>
  <c r="G252" i="43"/>
  <c r="G255" i="43"/>
  <c r="G248" i="43"/>
  <c r="G239" i="43"/>
  <c r="G238" i="43"/>
  <c r="G237" i="43"/>
  <c r="G236" i="43"/>
  <c r="G234" i="43"/>
  <c r="G232" i="43"/>
  <c r="G230" i="43"/>
  <c r="G229" i="43"/>
  <c r="G228" i="43"/>
  <c r="G226" i="43"/>
  <c r="G225" i="43"/>
  <c r="G224" i="43"/>
  <c r="G223" i="43"/>
  <c r="G222" i="43"/>
  <c r="G221" i="43"/>
  <c r="G220" i="43"/>
  <c r="G219" i="43"/>
  <c r="G218" i="43"/>
  <c r="G217" i="43"/>
  <c r="G215" i="43"/>
  <c r="G214" i="43"/>
  <c r="G213" i="43"/>
  <c r="G212" i="43"/>
  <c r="G211" i="43"/>
  <c r="G210" i="43"/>
  <c r="G209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3" i="43"/>
  <c r="G192" i="43"/>
  <c r="G191" i="43"/>
  <c r="G189" i="43"/>
  <c r="G188" i="43"/>
  <c r="G187" i="43"/>
  <c r="G186" i="43"/>
  <c r="G185" i="43"/>
  <c r="G184" i="43"/>
  <c r="G181" i="43"/>
  <c r="G180" i="43"/>
  <c r="G179" i="43"/>
  <c r="G178" i="43"/>
  <c r="G176" i="43"/>
  <c r="G175" i="43"/>
  <c r="G174" i="43"/>
  <c r="G173" i="43"/>
  <c r="G172" i="43"/>
  <c r="G170" i="43"/>
  <c r="G168" i="43"/>
  <c r="G167" i="43"/>
  <c r="G166" i="43"/>
  <c r="G165" i="43"/>
  <c r="G164" i="43"/>
  <c r="G163" i="43"/>
  <c r="G162" i="43"/>
  <c r="G159" i="43"/>
  <c r="G158" i="43"/>
  <c r="G157" i="43"/>
  <c r="G156" i="43"/>
  <c r="G155" i="43"/>
  <c r="G154" i="43"/>
  <c r="G153" i="43"/>
  <c r="G152" i="43"/>
  <c r="G151" i="43"/>
  <c r="G150" i="43"/>
  <c r="G149" i="43"/>
  <c r="G148" i="43"/>
  <c r="G147" i="43"/>
  <c r="G310" i="43" l="1"/>
  <c r="K339" i="43"/>
  <c r="G418" i="43"/>
  <c r="G444" i="43"/>
  <c r="G525" i="43"/>
  <c r="K332" i="43"/>
  <c r="K362" i="43"/>
  <c r="K547" i="43"/>
  <c r="G242" i="43"/>
  <c r="K510" i="43"/>
  <c r="K519" i="43"/>
  <c r="G190" i="43"/>
  <c r="G538" i="43"/>
  <c r="G183" i="43"/>
  <c r="K488" i="43"/>
  <c r="K348" i="43"/>
  <c r="K368" i="43"/>
  <c r="G398" i="43"/>
  <c r="G389" i="43" s="1"/>
  <c r="K471" i="43"/>
  <c r="K467" i="43"/>
  <c r="G377" i="43"/>
  <c r="G439" i="43"/>
  <c r="K318" i="43"/>
  <c r="G300" i="43"/>
  <c r="G281" i="43"/>
  <c r="G258" i="43"/>
  <c r="G196" i="43"/>
  <c r="G231" i="43"/>
  <c r="G146" i="43"/>
  <c r="G227" i="43"/>
  <c r="G161" i="43"/>
  <c r="K177" i="43"/>
  <c r="G216" i="43"/>
  <c r="G171" i="43"/>
  <c r="G144" i="43"/>
  <c r="G143" i="43"/>
  <c r="G142" i="43"/>
  <c r="G136" i="43"/>
  <c r="G132" i="43"/>
  <c r="G131" i="43"/>
  <c r="G130" i="43"/>
  <c r="G128" i="43"/>
  <c r="G127" i="43"/>
  <c r="G126" i="43"/>
  <c r="G125" i="43"/>
  <c r="G124" i="43"/>
  <c r="G123" i="43"/>
  <c r="G116" i="43"/>
  <c r="G117" i="43"/>
  <c r="G118" i="43"/>
  <c r="G119" i="43"/>
  <c r="G120" i="43"/>
  <c r="G115" i="43"/>
  <c r="G534" i="43"/>
  <c r="G533" i="43"/>
  <c r="G532" i="43"/>
  <c r="G531" i="43" s="1"/>
  <c r="G113" i="43"/>
  <c r="G112" i="43"/>
  <c r="G110" i="43"/>
  <c r="G109" i="43" s="1"/>
  <c r="G108" i="43"/>
  <c r="G107" i="43"/>
  <c r="G106" i="43"/>
  <c r="G105" i="43"/>
  <c r="G103" i="43"/>
  <c r="G102" i="43"/>
  <c r="G101" i="43"/>
  <c r="G100" i="43"/>
  <c r="G99" i="43"/>
  <c r="G95" i="43"/>
  <c r="G96" i="43"/>
  <c r="G94" i="43"/>
  <c r="G65" i="43"/>
  <c r="G89" i="43"/>
  <c r="G87" i="43"/>
  <c r="G86" i="43"/>
  <c r="G85" i="43"/>
  <c r="G84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4" i="43"/>
  <c r="G58" i="43"/>
  <c r="G59" i="43"/>
  <c r="G60" i="43"/>
  <c r="G61" i="43"/>
  <c r="G62" i="43"/>
  <c r="G57" i="43"/>
  <c r="G45" i="43"/>
  <c r="G46" i="43"/>
  <c r="G47" i="43"/>
  <c r="G48" i="43"/>
  <c r="G49" i="43"/>
  <c r="G50" i="43"/>
  <c r="G51" i="43"/>
  <c r="G52" i="43"/>
  <c r="G53" i="43"/>
  <c r="G54" i="43"/>
  <c r="G55" i="43"/>
  <c r="G44" i="43"/>
  <c r="G42" i="43"/>
  <c r="G41" i="43" s="1"/>
  <c r="G34" i="43"/>
  <c r="G35" i="43"/>
  <c r="G38" i="43"/>
  <c r="G33" i="43"/>
  <c r="G23" i="43"/>
  <c r="G24" i="43"/>
  <c r="G25" i="43"/>
  <c r="G26" i="43"/>
  <c r="G27" i="43"/>
  <c r="G28" i="43"/>
  <c r="G29" i="43"/>
  <c r="G30" i="43"/>
  <c r="G22" i="43"/>
  <c r="G12" i="43"/>
  <c r="G13" i="43"/>
  <c r="G14" i="43"/>
  <c r="G15" i="43"/>
  <c r="G17" i="43"/>
  <c r="G19" i="43"/>
  <c r="G11" i="43"/>
  <c r="K63" i="43" l="1"/>
  <c r="K524" i="43"/>
  <c r="G21" i="43"/>
  <c r="G10" i="43"/>
  <c r="G32" i="43"/>
  <c r="G134" i="43"/>
  <c r="G133" i="43" s="1"/>
  <c r="G111" i="43"/>
  <c r="G129" i="43"/>
  <c r="G104" i="43"/>
  <c r="G141" i="43"/>
  <c r="K417" i="43"/>
  <c r="G376" i="43"/>
  <c r="K375" i="43" s="1"/>
  <c r="K280" i="43"/>
  <c r="G195" i="43"/>
  <c r="K182" i="43"/>
  <c r="G241" i="43"/>
  <c r="G93" i="43"/>
  <c r="G122" i="43"/>
  <c r="K43" i="43"/>
  <c r="K56" i="43"/>
  <c r="G97" i="43" l="1"/>
  <c r="K92" i="43" s="1"/>
  <c r="K9" i="43"/>
  <c r="K194" i="43"/>
  <c r="K569" i="43" l="1"/>
  <c r="H317" i="43" l="1"/>
  <c r="D572" i="43"/>
  <c r="I411" i="43"/>
  <c r="I334" i="43"/>
  <c r="H62" i="43"/>
  <c r="I201" i="43"/>
  <c r="H14" i="43"/>
  <c r="H326" i="43"/>
  <c r="I260" i="43"/>
  <c r="I152" i="43"/>
  <c r="I536" i="43"/>
  <c r="H559" i="43"/>
  <c r="I37" i="43"/>
  <c r="H383" i="43"/>
  <c r="H561" i="43"/>
  <c r="I361" i="43"/>
  <c r="I474" i="43"/>
  <c r="I550" i="43"/>
  <c r="I431" i="43"/>
  <c r="I394" i="43"/>
  <c r="H228" i="43"/>
  <c r="H296" i="43"/>
  <c r="I500" i="43"/>
  <c r="I557" i="43"/>
  <c r="H443" i="43"/>
  <c r="I505" i="43"/>
  <c r="H480" i="43"/>
  <c r="H279" i="43"/>
  <c r="H489" i="43"/>
  <c r="I230" i="43"/>
  <c r="H562" i="43"/>
  <c r="I283" i="43"/>
  <c r="I159" i="43"/>
  <c r="H328" i="43"/>
  <c r="I414" i="43"/>
  <c r="H106" i="43"/>
  <c r="H147" i="43"/>
  <c r="I568" i="43"/>
  <c r="H282" i="43"/>
  <c r="I428" i="43"/>
  <c r="H94" i="43"/>
  <c r="I460" i="43"/>
  <c r="I249" i="43"/>
  <c r="I495" i="43"/>
  <c r="H360" i="43"/>
  <c r="H560" i="43"/>
  <c r="H230" i="43"/>
  <c r="I40" i="43"/>
  <c r="J368" i="43"/>
  <c r="I455" i="43"/>
  <c r="I61" i="43"/>
  <c r="H20" i="43"/>
  <c r="I254" i="43"/>
  <c r="I70" i="43"/>
  <c r="H295" i="43"/>
  <c r="I22" i="43"/>
  <c r="H506" i="43"/>
  <c r="H38" i="43"/>
  <c r="H331" i="43"/>
  <c r="I158" i="43"/>
  <c r="I529" i="43"/>
  <c r="H260" i="43"/>
  <c r="I294" i="43"/>
  <c r="H303" i="43"/>
  <c r="I391" i="43"/>
  <c r="I20" i="43"/>
  <c r="H166" i="43"/>
  <c r="H492" i="43"/>
  <c r="H315" i="43"/>
  <c r="I237" i="43"/>
  <c r="H515" i="43"/>
  <c r="I214" i="43"/>
  <c r="H243" i="43"/>
  <c r="I101" i="43"/>
  <c r="I268" i="43"/>
  <c r="I387" i="43"/>
  <c r="I203" i="43"/>
  <c r="H86" i="43"/>
  <c r="H539" i="43"/>
  <c r="H344" i="43"/>
  <c r="H175" i="43"/>
  <c r="H554" i="43"/>
  <c r="H345" i="43"/>
  <c r="H340" i="43"/>
  <c r="H60" i="43"/>
  <c r="H403" i="43"/>
  <c r="I261" i="43"/>
  <c r="I445" i="43"/>
  <c r="I396" i="43"/>
  <c r="I17" i="43"/>
  <c r="I148" i="43"/>
  <c r="H217" i="43"/>
  <c r="H267" i="43"/>
  <c r="H366" i="43"/>
  <c r="I301" i="43"/>
  <c r="I127" i="43"/>
  <c r="I563" i="43"/>
  <c r="I65" i="43"/>
  <c r="H465" i="43"/>
  <c r="H469" i="43"/>
  <c r="I198" i="43"/>
  <c r="I322" i="43"/>
  <c r="I490" i="43"/>
  <c r="H143" i="43"/>
  <c r="H164" i="43"/>
  <c r="I481" i="43"/>
  <c r="I432" i="43"/>
  <c r="I15" i="43"/>
  <c r="I223" i="43"/>
  <c r="J510" i="43"/>
  <c r="I482" i="43"/>
  <c r="H276" i="43"/>
  <c r="H211" i="43"/>
  <c r="I400" i="43"/>
  <c r="I522" i="43"/>
  <c r="I263" i="43"/>
  <c r="H64" i="43"/>
  <c r="H252" i="43"/>
  <c r="I55" i="43"/>
  <c r="H220" i="43"/>
  <c r="I421" i="43"/>
  <c r="I155" i="43"/>
  <c r="H337" i="43"/>
  <c r="H290" i="43"/>
  <c r="I246" i="43"/>
  <c r="H117" i="43"/>
  <c r="I164" i="43"/>
  <c r="H27" i="43"/>
  <c r="I293" i="43"/>
  <c r="H472" i="43"/>
  <c r="I269" i="43"/>
  <c r="I144" i="43"/>
  <c r="I31" i="43"/>
  <c r="I243" i="43"/>
  <c r="H167" i="43"/>
  <c r="H162" i="43"/>
  <c r="I558" i="43"/>
  <c r="H392" i="43"/>
  <c r="H159" i="43"/>
  <c r="H490" i="43"/>
  <c r="H526" i="43"/>
  <c r="I548" i="43"/>
  <c r="H401" i="43"/>
  <c r="H448" i="43"/>
  <c r="J348" i="43"/>
  <c r="I480" i="43"/>
  <c r="I18" i="43"/>
  <c r="H342" i="43"/>
  <c r="H219" i="43"/>
  <c r="H322" i="43"/>
  <c r="I449" i="43"/>
  <c r="I117" i="43"/>
  <c r="H256" i="43"/>
  <c r="I167" i="43"/>
  <c r="I115" i="43"/>
  <c r="I86" i="43"/>
  <c r="I24" i="43"/>
  <c r="H90" i="43"/>
  <c r="I16" i="43"/>
  <c r="I150" i="43"/>
  <c r="H176" i="43"/>
  <c r="I291" i="43"/>
  <c r="H59" i="43"/>
  <c r="H422" i="43"/>
  <c r="I491" i="43"/>
  <c r="I562" i="43"/>
  <c r="I326" i="43"/>
  <c r="I357" i="43"/>
  <c r="I67" i="43"/>
  <c r="H251" i="43"/>
  <c r="H513" i="43"/>
  <c r="I265" i="43"/>
  <c r="I147" i="43"/>
  <c r="I351" i="43"/>
  <c r="H240" i="43"/>
  <c r="I314" i="43"/>
  <c r="I224" i="43"/>
  <c r="H440" i="43"/>
  <c r="I342" i="43"/>
  <c r="H140" i="43"/>
  <c r="H233" i="43"/>
  <c r="I69" i="43"/>
  <c r="H356" i="43"/>
  <c r="I425" i="43"/>
  <c r="H257" i="43"/>
  <c r="H232" i="43"/>
  <c r="H400" i="43"/>
  <c r="H330" i="43"/>
  <c r="H311" i="43"/>
  <c r="H40" i="43"/>
  <c r="I226" i="43"/>
  <c r="H12" i="43"/>
  <c r="H314" i="43"/>
  <c r="I420" i="43"/>
  <c r="I378" i="43"/>
  <c r="I554" i="43"/>
  <c r="I33" i="43"/>
  <c r="I477" i="43"/>
  <c r="I473" i="43"/>
  <c r="I406" i="43"/>
  <c r="I172" i="43"/>
  <c r="J145" i="43"/>
  <c r="H505" i="43"/>
  <c r="H405" i="43"/>
  <c r="H275" i="43"/>
  <c r="I324" i="43"/>
  <c r="I119" i="43"/>
  <c r="I315" i="43"/>
  <c r="H487" i="43"/>
  <c r="H204" i="43"/>
  <c r="H144" i="43"/>
  <c r="I469" i="43"/>
  <c r="H565" i="43"/>
  <c r="H329" i="43"/>
  <c r="I546" i="43"/>
  <c r="I333" i="43"/>
  <c r="H495" i="43"/>
  <c r="H431" i="43"/>
  <c r="H112" i="43"/>
  <c r="H274" i="43"/>
  <c r="H224" i="43"/>
  <c r="I28" i="43"/>
  <c r="H105" i="43"/>
  <c r="I124" i="43"/>
  <c r="H352" i="43"/>
  <c r="I110" i="43"/>
  <c r="I485" i="43"/>
  <c r="H420" i="43"/>
  <c r="H269" i="43"/>
  <c r="I492" i="43"/>
  <c r="H245" i="43"/>
  <c r="I567" i="43"/>
  <c r="I64" i="43"/>
  <c r="H67" i="43"/>
  <c r="H367" i="43"/>
  <c r="I381" i="43"/>
  <c r="H165" i="43"/>
  <c r="H349" i="43"/>
  <c r="I233" i="43"/>
  <c r="I89" i="43"/>
  <c r="H132" i="43"/>
  <c r="H361" i="43"/>
  <c r="H123" i="43"/>
  <c r="I80" i="43"/>
  <c r="H297" i="43"/>
  <c r="I560" i="43"/>
  <c r="H69" i="43"/>
  <c r="I484" i="43"/>
  <c r="H441" i="43"/>
  <c r="I358" i="43"/>
  <c r="H549" i="43"/>
  <c r="H186" i="43"/>
  <c r="I447" i="43"/>
  <c r="H460" i="43"/>
  <c r="H113" i="43"/>
  <c r="I87" i="43"/>
  <c r="I278" i="43"/>
  <c r="I537" i="43"/>
  <c r="J182" i="43"/>
  <c r="H96" i="43"/>
  <c r="H564" i="43"/>
  <c r="I328" i="43"/>
  <c r="H215" i="43"/>
  <c r="I73" i="43"/>
  <c r="I295" i="43"/>
  <c r="I299" i="43"/>
  <c r="H552" i="43"/>
  <c r="I316" i="43"/>
  <c r="I489" i="43"/>
  <c r="H343" i="43"/>
  <c r="I240" i="43"/>
  <c r="H237" i="43"/>
  <c r="I416" i="43"/>
  <c r="I191" i="43"/>
  <c r="H22" i="43"/>
  <c r="H154" i="43"/>
  <c r="I390" i="43"/>
  <c r="H474" i="43"/>
  <c r="I276" i="43"/>
  <c r="H291" i="43"/>
  <c r="I382" i="43"/>
  <c r="I413" i="43"/>
  <c r="H355" i="43"/>
  <c r="H370" i="43"/>
  <c r="I156" i="43"/>
  <c r="I388" i="43"/>
  <c r="H28" i="43"/>
  <c r="H66" i="43"/>
  <c r="H139" i="43"/>
  <c r="H536" i="43"/>
  <c r="I38" i="43"/>
  <c r="I71" i="43"/>
  <c r="H319" i="43"/>
  <c r="I205" i="43"/>
  <c r="H75" i="43"/>
  <c r="I313" i="43"/>
  <c r="I208" i="43"/>
  <c r="J339" i="43"/>
  <c r="H266" i="43"/>
  <c r="H468" i="43"/>
  <c r="H95" i="43"/>
  <c r="I325" i="43"/>
  <c r="H199" i="43"/>
  <c r="I99" i="43"/>
  <c r="I238" i="43"/>
  <c r="H131" i="43"/>
  <c r="H557" i="43"/>
  <c r="H483" i="43"/>
  <c r="I184" i="43"/>
  <c r="J194" i="43"/>
  <c r="H521" i="43"/>
  <c r="I250" i="43"/>
  <c r="I497" i="43"/>
  <c r="H411" i="43"/>
  <c r="I305" i="43"/>
  <c r="H321" i="43"/>
  <c r="I503" i="43"/>
  <c r="H307" i="43"/>
  <c r="H380" i="43"/>
  <c r="H283" i="43"/>
  <c r="H501" i="43"/>
  <c r="H426" i="43"/>
  <c r="I66" i="43"/>
  <c r="I128" i="43"/>
  <c r="I483" i="43"/>
  <c r="H456" i="43"/>
  <c r="I232" i="43"/>
  <c r="I435" i="43"/>
  <c r="H393" i="43"/>
  <c r="I220" i="43"/>
  <c r="I350" i="43"/>
  <c r="H173" i="43"/>
  <c r="H323" i="43"/>
  <c r="I360" i="43"/>
  <c r="I337" i="43"/>
  <c r="H394" i="43"/>
  <c r="I311" i="43"/>
  <c r="I187" i="43"/>
  <c r="J318" i="43"/>
  <c r="I509" i="43"/>
  <c r="I212" i="43"/>
  <c r="I199" i="43"/>
  <c r="I345" i="43"/>
  <c r="I88" i="43"/>
  <c r="I62" i="43"/>
  <c r="H103" i="43"/>
  <c r="H529" i="43"/>
  <c r="I102" i="43"/>
  <c r="I354" i="43"/>
  <c r="H540" i="43"/>
  <c r="H369" i="43"/>
  <c r="J547" i="43"/>
  <c r="H553" i="43"/>
  <c r="I359" i="43"/>
  <c r="H363" i="43"/>
  <c r="H37" i="43"/>
  <c r="I307" i="43"/>
  <c r="H85" i="43"/>
  <c r="I464" i="43"/>
  <c r="H208" i="43"/>
  <c r="H479" i="43"/>
  <c r="H312" i="43"/>
  <c r="H72" i="43"/>
  <c r="I456" i="43"/>
  <c r="H130" i="43"/>
  <c r="I23" i="43"/>
  <c r="H235" i="43"/>
  <c r="I46" i="43"/>
  <c r="I234" i="43"/>
  <c r="H402" i="43"/>
  <c r="H532" i="43"/>
  <c r="H185" i="43"/>
  <c r="H58" i="43"/>
  <c r="I270" i="43"/>
  <c r="H325" i="43"/>
  <c r="I264" i="43"/>
  <c r="I306" i="43"/>
  <c r="H413" i="43"/>
  <c r="J43" i="43"/>
  <c r="I319" i="43"/>
  <c r="H308" i="43"/>
  <c r="I549" i="43"/>
  <c r="I430" i="43"/>
  <c r="H29" i="43"/>
  <c r="I340" i="43"/>
  <c r="I386" i="43"/>
  <c r="H157" i="43"/>
  <c r="I126" i="43"/>
  <c r="H189" i="43"/>
  <c r="I251" i="43"/>
  <c r="I209" i="43"/>
  <c r="H200" i="43"/>
  <c r="I312" i="43"/>
  <c r="H137" i="43"/>
  <c r="H493" i="43"/>
  <c r="I366" i="43"/>
  <c r="H316" i="43"/>
  <c r="I459" i="43"/>
  <c r="H409" i="43"/>
  <c r="H457" i="43"/>
  <c r="I197" i="43"/>
  <c r="H550" i="43"/>
  <c r="H153" i="43"/>
  <c r="I514" i="43"/>
  <c r="H35" i="43"/>
  <c r="I85" i="43"/>
  <c r="H288" i="43"/>
  <c r="H406" i="43"/>
  <c r="H514" i="43"/>
  <c r="I273" i="43"/>
  <c r="H470" i="43"/>
  <c r="H223" i="43"/>
  <c r="I338" i="43"/>
  <c r="I255" i="43"/>
  <c r="H496" i="43"/>
  <c r="H455" i="43"/>
  <c r="H287" i="43"/>
  <c r="H135" i="43"/>
  <c r="I54" i="43"/>
  <c r="I225" i="43"/>
  <c r="H13" i="43"/>
  <c r="I551" i="43"/>
  <c r="H270" i="43"/>
  <c r="I29" i="43"/>
  <c r="I78" i="43"/>
  <c r="I539" i="43"/>
  <c r="I422" i="43"/>
  <c r="I267" i="43"/>
  <c r="I512" i="43"/>
  <c r="I472" i="43"/>
  <c r="I200" i="43"/>
  <c r="I26" i="43"/>
  <c r="H359" i="43"/>
  <c r="I516" i="43"/>
  <c r="I530" i="43"/>
  <c r="I287" i="43"/>
  <c r="I355" i="43"/>
  <c r="H65" i="43"/>
  <c r="H558" i="43"/>
  <c r="H351" i="43"/>
  <c r="H73" i="43"/>
  <c r="H152" i="43"/>
  <c r="I72" i="43"/>
  <c r="I282" i="43"/>
  <c r="H504" i="43"/>
  <c r="I427" i="43"/>
  <c r="I82" i="43"/>
  <c r="I218" i="43"/>
  <c r="I245" i="43"/>
  <c r="I176" i="43"/>
  <c r="H391" i="43"/>
  <c r="H46" i="43"/>
  <c r="H170" i="43"/>
  <c r="I210" i="43"/>
  <c r="I44" i="43"/>
  <c r="I302" i="43"/>
  <c r="I393" i="43"/>
  <c r="I434" i="43"/>
  <c r="I526" i="43"/>
  <c r="H451" i="43"/>
  <c r="I96" i="43"/>
  <c r="H485" i="43"/>
  <c r="H148" i="43"/>
  <c r="I521" i="43"/>
  <c r="I296" i="43"/>
  <c r="I423" i="43"/>
  <c r="I217" i="43"/>
  <c r="I520" i="43"/>
  <c r="H511" i="43"/>
  <c r="I49" i="43"/>
  <c r="H187" i="43"/>
  <c r="I206" i="43"/>
  <c r="H83" i="43"/>
  <c r="I84" i="43"/>
  <c r="I542" i="43"/>
  <c r="I52" i="43"/>
  <c r="H125" i="43"/>
  <c r="I57" i="43"/>
  <c r="I458" i="43"/>
  <c r="H306" i="43"/>
  <c r="I59" i="43"/>
  <c r="H249" i="43"/>
  <c r="I58" i="43"/>
  <c r="I352" i="43"/>
  <c r="J9" i="43"/>
  <c r="I323" i="43"/>
  <c r="H298" i="43"/>
  <c r="I321" i="43"/>
  <c r="I81" i="43"/>
  <c r="I478" i="43"/>
  <c r="H44" i="43"/>
  <c r="H388" i="43"/>
  <c r="H202" i="43"/>
  <c r="I453" i="43"/>
  <c r="H45" i="43"/>
  <c r="H278" i="43"/>
  <c r="H247" i="43"/>
  <c r="I392" i="43"/>
  <c r="J92" i="43"/>
  <c r="H26" i="43"/>
  <c r="I174" i="43"/>
  <c r="H429" i="43"/>
  <c r="H31" i="43"/>
  <c r="I166" i="43"/>
  <c r="H453" i="43"/>
  <c r="H24" i="43"/>
  <c r="H181" i="43"/>
  <c r="H16" i="43"/>
  <c r="H52" i="43"/>
  <c r="I181" i="43"/>
  <c r="I561" i="43"/>
  <c r="I443" i="43"/>
  <c r="I286" i="43"/>
  <c r="I320" i="43"/>
  <c r="J417" i="43"/>
  <c r="H445" i="43"/>
  <c r="H107" i="43"/>
  <c r="H127" i="43"/>
  <c r="I327" i="43"/>
  <c r="H155" i="43"/>
  <c r="H478" i="43"/>
  <c r="H548" i="43"/>
  <c r="H136" i="43"/>
  <c r="H255" i="43"/>
  <c r="I479" i="43"/>
  <c r="I236" i="43"/>
  <c r="H163" i="43"/>
  <c r="I502" i="43"/>
  <c r="I504" i="43"/>
  <c r="I192" i="43"/>
  <c r="H563" i="43"/>
  <c r="I412" i="43"/>
  <c r="H320" i="43"/>
  <c r="I50" i="43"/>
  <c r="H151" i="43"/>
  <c r="I247" i="43"/>
  <c r="H386" i="43"/>
  <c r="H119" i="43"/>
  <c r="I193" i="43"/>
  <c r="H309" i="43"/>
  <c r="I105" i="43"/>
  <c r="H47" i="43"/>
  <c r="I178" i="43"/>
  <c r="I399" i="43"/>
  <c r="H102" i="43"/>
  <c r="I437" i="43"/>
  <c r="I380" i="43"/>
  <c r="H385" i="43"/>
  <c r="H84" i="43"/>
  <c r="H259" i="43"/>
  <c r="H18" i="43"/>
  <c r="I244" i="43"/>
  <c r="H149" i="43"/>
  <c r="H475" i="43"/>
  <c r="I253" i="43"/>
  <c r="H365" i="43"/>
  <c r="H174" i="43"/>
  <c r="I35" i="43"/>
  <c r="I219" i="43"/>
  <c r="I533" i="43"/>
  <c r="I518" i="43"/>
  <c r="I51" i="43"/>
  <c r="I454" i="43"/>
  <c r="H446" i="43"/>
  <c r="H447" i="43"/>
  <c r="H341" i="43"/>
  <c r="H209" i="43"/>
  <c r="I215" i="43"/>
  <c r="I79" i="43"/>
  <c r="H449" i="43"/>
  <c r="H198" i="43"/>
  <c r="H49" i="43"/>
  <c r="H212" i="43"/>
  <c r="H364" i="43"/>
  <c r="H100" i="43"/>
  <c r="I112" i="43"/>
  <c r="H77" i="43"/>
  <c r="I11" i="43"/>
  <c r="I123" i="43"/>
  <c r="I517" i="43"/>
  <c r="H434" i="43"/>
  <c r="I309" i="43"/>
  <c r="H239" i="43"/>
  <c r="H261" i="43"/>
  <c r="I221" i="43"/>
  <c r="H172" i="43"/>
  <c r="I363" i="43"/>
  <c r="H168" i="43"/>
  <c r="H533" i="43"/>
  <c r="I277" i="43"/>
  <c r="I169" i="43"/>
  <c r="H567" i="43"/>
  <c r="H180" i="43"/>
  <c r="I239" i="43"/>
  <c r="H458" i="43"/>
  <c r="H76" i="43"/>
  <c r="H358" i="43"/>
  <c r="H253" i="43"/>
  <c r="H71" i="43"/>
  <c r="H324" i="43"/>
  <c r="I470" i="43"/>
  <c r="I508" i="43"/>
  <c r="H101" i="43"/>
  <c r="H568" i="43"/>
  <c r="I353" i="43"/>
  <c r="H36" i="43"/>
  <c r="H263" i="43"/>
  <c r="H435" i="43"/>
  <c r="H191" i="43"/>
  <c r="I543" i="43"/>
  <c r="H213" i="43"/>
  <c r="H23" i="43"/>
  <c r="H284" i="43"/>
  <c r="H34" i="43"/>
  <c r="H264" i="43"/>
  <c r="H244" i="43"/>
  <c r="I188" i="43"/>
  <c r="I487" i="43"/>
  <c r="I272" i="43"/>
  <c r="H494" i="43"/>
  <c r="H399" i="43"/>
  <c r="I566" i="43"/>
  <c r="I256" i="43"/>
  <c r="H294" i="43"/>
  <c r="H381" i="43"/>
  <c r="I168" i="43"/>
  <c r="I410" i="43"/>
  <c r="H544" i="43"/>
  <c r="I559" i="43"/>
  <c r="J63" i="43"/>
  <c r="H42" i="43"/>
  <c r="I275" i="43"/>
  <c r="J332" i="43"/>
  <c r="I125" i="43"/>
  <c r="H74" i="43"/>
  <c r="H203" i="43"/>
  <c r="I402" i="43"/>
  <c r="H313" i="43"/>
  <c r="H546" i="43"/>
  <c r="I532" i="43"/>
  <c r="H30" i="43"/>
  <c r="H301" i="43"/>
  <c r="I356" i="43"/>
  <c r="I493" i="43"/>
  <c r="I211" i="43"/>
  <c r="I36" i="43"/>
  <c r="H464" i="43"/>
  <c r="I343" i="43"/>
  <c r="I162" i="43"/>
  <c r="I409" i="43"/>
  <c r="H412" i="43"/>
  <c r="I499" i="43"/>
  <c r="I401" i="43"/>
  <c r="I163" i="43"/>
  <c r="I379" i="43"/>
  <c r="I498" i="43"/>
  <c r="H285" i="43"/>
  <c r="I544" i="43"/>
  <c r="H126" i="43"/>
  <c r="I284" i="43"/>
  <c r="I180" i="43"/>
  <c r="I515" i="43"/>
  <c r="H433" i="43"/>
  <c r="H410" i="43"/>
  <c r="I308" i="43"/>
  <c r="I76" i="43"/>
  <c r="H338" i="43"/>
  <c r="I103" i="43"/>
  <c r="H79" i="43"/>
  <c r="H551" i="43"/>
  <c r="H430" i="43"/>
  <c r="I556" i="43"/>
  <c r="H192" i="43"/>
  <c r="H116" i="43"/>
  <c r="H335" i="43"/>
  <c r="H118" i="43"/>
  <c r="I341" i="43"/>
  <c r="H537" i="43"/>
  <c r="H491" i="43"/>
  <c r="H542" i="43"/>
  <c r="I429" i="43"/>
  <c r="I395" i="43"/>
  <c r="I452" i="43"/>
  <c r="H250" i="43"/>
  <c r="H396" i="43"/>
  <c r="I540" i="43"/>
  <c r="I383" i="43"/>
  <c r="H556" i="43"/>
  <c r="I185" i="43"/>
  <c r="I151" i="43"/>
  <c r="I248" i="43"/>
  <c r="H428" i="43"/>
  <c r="I271" i="43"/>
  <c r="I75" i="43"/>
  <c r="H108" i="43"/>
  <c r="H498" i="43"/>
  <c r="J177" i="43"/>
  <c r="H169" i="43"/>
  <c r="H82" i="43"/>
  <c r="H229" i="43"/>
  <c r="J555" i="43"/>
  <c r="H503" i="43"/>
  <c r="I140" i="43"/>
  <c r="H207" i="43"/>
  <c r="H25" i="43"/>
  <c r="H271" i="43"/>
  <c r="I457" i="43"/>
  <c r="H452" i="43"/>
  <c r="I424" i="43"/>
  <c r="H476" i="43"/>
  <c r="H110" i="43"/>
  <c r="I285" i="43"/>
  <c r="I139" i="43"/>
  <c r="H302" i="43"/>
  <c r="H566" i="43"/>
  <c r="I45" i="43"/>
  <c r="I511" i="43"/>
  <c r="H39" i="43"/>
  <c r="I506" i="43"/>
  <c r="H87" i="43"/>
  <c r="H304" i="43"/>
  <c r="H17" i="43"/>
  <c r="I298" i="43"/>
  <c r="H350" i="43"/>
  <c r="I39" i="43"/>
  <c r="H527" i="43"/>
  <c r="J280" i="43"/>
  <c r="H517" i="43"/>
  <c r="I404" i="43"/>
  <c r="I330" i="43"/>
  <c r="H205" i="43"/>
  <c r="I12" i="43"/>
  <c r="I336" i="43"/>
  <c r="H158" i="43"/>
  <c r="H442" i="43"/>
  <c r="I132" i="43"/>
  <c r="H124" i="43"/>
  <c r="I534" i="43"/>
  <c r="H289" i="43"/>
  <c r="I329" i="43"/>
  <c r="H384" i="43"/>
  <c r="I204" i="43"/>
  <c r="I19" i="43"/>
  <c r="H197" i="43"/>
  <c r="I14" i="43"/>
  <c r="J488" i="43"/>
  <c r="H305" i="43"/>
  <c r="H421" i="43"/>
  <c r="H543" i="43"/>
  <c r="I83" i="43"/>
  <c r="I34" i="43"/>
  <c r="H89" i="43"/>
  <c r="H484" i="43"/>
  <c r="I170" i="43"/>
  <c r="H292" i="43"/>
  <c r="I527" i="43"/>
  <c r="I27" i="43"/>
  <c r="H286" i="43"/>
  <c r="H262" i="43"/>
  <c r="I100" i="43"/>
  <c r="H497" i="43"/>
  <c r="I107" i="43"/>
  <c r="I235" i="43"/>
  <c r="I475" i="43"/>
  <c r="H210" i="43"/>
  <c r="I419" i="43"/>
  <c r="H68" i="43"/>
  <c r="I384" i="43"/>
  <c r="I436" i="43"/>
  <c r="H534" i="43"/>
  <c r="I229" i="43"/>
  <c r="I60" i="43"/>
  <c r="H333" i="43"/>
  <c r="H509" i="43"/>
  <c r="I74" i="43"/>
  <c r="I165" i="43"/>
  <c r="H254" i="43"/>
  <c r="H19" i="43"/>
  <c r="H120" i="43"/>
  <c r="H57" i="43"/>
  <c r="H50" i="43"/>
  <c r="I303" i="43"/>
  <c r="I290" i="43"/>
  <c r="I30" i="43"/>
  <c r="I90" i="43"/>
  <c r="I228" i="43"/>
  <c r="I438" i="43"/>
  <c r="H387" i="43"/>
  <c r="I564" i="43"/>
  <c r="I486" i="43"/>
  <c r="I405" i="43"/>
  <c r="I364" i="43"/>
  <c r="I48" i="43"/>
  <c r="J362" i="43"/>
  <c r="H518" i="43"/>
  <c r="I136" i="43"/>
  <c r="I222" i="43"/>
  <c r="H436" i="43"/>
  <c r="H336" i="43"/>
  <c r="H78" i="43"/>
  <c r="I288" i="43"/>
  <c r="I252" i="43"/>
  <c r="H424" i="43"/>
  <c r="H115" i="43"/>
  <c r="H530" i="43"/>
  <c r="I262" i="43"/>
  <c r="I137" i="43"/>
  <c r="H438" i="43"/>
  <c r="I25" i="43"/>
  <c r="H184" i="43"/>
  <c r="I266" i="43"/>
  <c r="I207" i="43"/>
  <c r="H520" i="43"/>
  <c r="I42" i="43"/>
  <c r="J56" i="43"/>
  <c r="I507" i="43"/>
  <c r="H454" i="43"/>
  <c r="H423" i="43"/>
  <c r="H99" i="43"/>
  <c r="H404" i="43"/>
  <c r="H222" i="43"/>
  <c r="H499" i="43"/>
  <c r="H268" i="43"/>
  <c r="H327" i="43"/>
  <c r="I462" i="43"/>
  <c r="H15" i="43"/>
  <c r="H188" i="43"/>
  <c r="I130" i="43"/>
  <c r="I149" i="43"/>
  <c r="H353" i="43"/>
  <c r="I344" i="43"/>
  <c r="I433" i="43"/>
  <c r="H201" i="43"/>
  <c r="I369" i="43"/>
  <c r="I213" i="43"/>
  <c r="I528" i="43"/>
  <c r="I371" i="43"/>
  <c r="I292" i="43"/>
  <c r="J471" i="43"/>
  <c r="H541" i="43"/>
  <c r="I108" i="43"/>
  <c r="J524" i="43"/>
  <c r="H214" i="43"/>
  <c r="I289" i="43"/>
  <c r="I448" i="43"/>
  <c r="H462" i="43"/>
  <c r="I451" i="43"/>
  <c r="H55" i="43"/>
  <c r="I143" i="43"/>
  <c r="I441" i="43"/>
  <c r="H414" i="43"/>
  <c r="H273" i="43"/>
  <c r="I259" i="43"/>
  <c r="H371" i="43"/>
  <c r="H486" i="43"/>
  <c r="H88" i="43"/>
  <c r="H272" i="43"/>
  <c r="H80" i="43"/>
  <c r="I440" i="43"/>
  <c r="I565" i="43"/>
  <c r="H218" i="43"/>
  <c r="I175" i="43"/>
  <c r="I53" i="43"/>
  <c r="I496" i="43"/>
  <c r="H48" i="43"/>
  <c r="I116" i="43"/>
  <c r="I346" i="43"/>
  <c r="H419" i="43"/>
  <c r="I274" i="43"/>
  <c r="I494" i="43"/>
  <c r="I135" i="43"/>
  <c r="H482" i="43"/>
  <c r="I370" i="43"/>
  <c r="I450" i="43"/>
  <c r="I407" i="43"/>
  <c r="H54" i="43"/>
  <c r="H128" i="43"/>
  <c r="I118" i="43"/>
  <c r="H221" i="43"/>
  <c r="H502" i="43"/>
  <c r="H81" i="43"/>
  <c r="H346" i="43"/>
  <c r="I189" i="43"/>
  <c r="H516" i="43"/>
  <c r="H238" i="43"/>
  <c r="J375" i="43"/>
  <c r="H178" i="43"/>
  <c r="I349" i="43"/>
  <c r="J467" i="43"/>
  <c r="H11" i="43"/>
  <c r="I77" i="43"/>
  <c r="I157" i="43"/>
  <c r="H236" i="43"/>
  <c r="I113" i="43"/>
  <c r="I501" i="43"/>
  <c r="I331" i="43"/>
  <c r="H382" i="43"/>
  <c r="I552" i="43"/>
  <c r="I279" i="43"/>
  <c r="I442" i="43"/>
  <c r="J519" i="43"/>
  <c r="I541" i="43"/>
  <c r="I476" i="43"/>
  <c r="H378" i="43"/>
  <c r="H450" i="43"/>
  <c r="H248" i="43"/>
  <c r="H416" i="43"/>
  <c r="H379" i="43"/>
  <c r="I397" i="43"/>
  <c r="I257" i="43"/>
  <c r="I465" i="43"/>
  <c r="I446" i="43"/>
  <c r="I131" i="43"/>
  <c r="H150" i="43"/>
  <c r="H193" i="43"/>
  <c r="H512" i="43"/>
  <c r="H142" i="43"/>
  <c r="I553" i="43"/>
  <c r="H395" i="43"/>
  <c r="I335" i="43"/>
  <c r="H432" i="43"/>
  <c r="I513" i="43"/>
  <c r="H459" i="43"/>
  <c r="I173" i="43"/>
  <c r="I47" i="43"/>
  <c r="H225" i="43"/>
  <c r="I154" i="43"/>
  <c r="H53" i="43"/>
  <c r="H234" i="43"/>
  <c r="I367" i="43"/>
  <c r="H246" i="43"/>
  <c r="I106" i="43"/>
  <c r="H179" i="43"/>
  <c r="I304" i="43"/>
  <c r="H397" i="43"/>
  <c r="H33" i="43"/>
  <c r="I153" i="43"/>
  <c r="I365" i="43"/>
  <c r="I466" i="43"/>
  <c r="I372" i="43"/>
  <c r="I91" i="43"/>
  <c r="H481" i="43"/>
  <c r="I120" i="43"/>
  <c r="H466" i="43"/>
  <c r="H372" i="43"/>
  <c r="H91" i="43"/>
  <c r="H156" i="43"/>
  <c r="H357" i="43"/>
  <c r="I202" i="43"/>
  <c r="I179" i="43"/>
  <c r="H425" i="43"/>
  <c r="H427" i="43"/>
  <c r="I13" i="43"/>
  <c r="H277" i="43"/>
  <c r="H522" i="43"/>
  <c r="I121" i="43"/>
  <c r="I160" i="43"/>
  <c r="H347" i="43"/>
  <c r="H226" i="43"/>
  <c r="H390" i="43"/>
  <c r="I94" i="43"/>
  <c r="H473" i="43"/>
  <c r="H477" i="43"/>
  <c r="H354" i="43"/>
  <c r="H51" i="43"/>
  <c r="H293" i="43"/>
  <c r="I461" i="43"/>
  <c r="H121" i="43"/>
  <c r="H160" i="43"/>
  <c r="I347" i="43"/>
  <c r="I297" i="43"/>
  <c r="I95" i="43"/>
  <c r="H299" i="43"/>
  <c r="H334" i="43"/>
  <c r="H437" i="43"/>
  <c r="H528" i="43"/>
  <c r="H461" i="43"/>
  <c r="I374" i="43"/>
  <c r="I373" i="43"/>
  <c r="I317" i="43"/>
  <c r="I142" i="43"/>
  <c r="I426" i="43"/>
  <c r="H70" i="43"/>
  <c r="H206" i="43"/>
  <c r="I403" i="43"/>
  <c r="H508" i="43"/>
  <c r="H507" i="43"/>
  <c r="H407" i="43"/>
  <c r="I468" i="43"/>
  <c r="H61" i="43"/>
  <c r="I68" i="43"/>
  <c r="I385" i="43"/>
  <c r="H500" i="43"/>
  <c r="I186" i="43"/>
  <c r="H265" i="43"/>
  <c r="H374" i="43"/>
  <c r="H373" i="43"/>
  <c r="D575" i="43" l="1"/>
  <c r="D574" i="43"/>
  <c r="D577" i="43" s="1"/>
  <c r="J569" i="43"/>
</calcChain>
</file>

<file path=xl/sharedStrings.xml><?xml version="1.0" encoding="utf-8"?>
<sst xmlns="http://schemas.openxmlformats.org/spreadsheetml/2006/main" count="1437" uniqueCount="945">
  <si>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</si>
  <si>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</si>
  <si>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</si>
  <si>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</si>
  <si>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</si>
  <si>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</si>
  <si>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</si>
  <si>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</si>
  <si>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</si>
  <si>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</si>
  <si>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</si>
  <si>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</si>
  <si>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</si>
  <si>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</si>
  <si>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</si>
  <si>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</si>
  <si>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D</t>
  </si>
  <si>
    <t>IVA OBRA (22% sobre A)</t>
  </si>
  <si>
    <t>G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</si>
  <si>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</si>
  <si>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</si>
  <si>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</si>
  <si>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</si>
  <si>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</si>
  <si>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</si>
  <si>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</si>
  <si>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</si>
  <si>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</si>
  <si>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</si>
  <si>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</si>
  <si>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</si>
  <si>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</si>
  <si>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</si>
  <si>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</si>
  <si>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</si>
  <si>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</si>
  <si>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</si>
  <si>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</si>
  <si>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</si>
  <si>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</si>
  <si>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</si>
  <si>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</si>
  <si>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</si>
  <si>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</si>
  <si>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</si>
  <si>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</si>
  <si>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</si>
  <si>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</si>
  <si>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</si>
  <si>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</si>
  <si>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</si>
  <si>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</si>
  <si>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</si>
  <si>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</si>
  <si>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</si>
  <si>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</si>
  <si>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</si>
  <si>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</si>
  <si>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</si>
  <si>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</si>
  <si>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</si>
  <si>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</si>
  <si>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</si>
  <si>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</si>
  <si>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</si>
  <si>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</si>
  <si>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</si>
  <si>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</si>
  <si>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</si>
  <si>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</si>
  <si>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</si>
  <si>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</si>
  <si>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</si>
  <si>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</si>
  <si>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</si>
  <si>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</si>
  <si>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</si>
  <si>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</si>
  <si>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</si>
  <si>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</si>
  <si>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</si>
  <si>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</si>
  <si>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</si>
  <si>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</si>
  <si>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</si>
  <si>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</si>
  <si>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</si>
  <si>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</si>
  <si>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Jabonera</t>
  </si>
  <si>
    <t>Banquinas</t>
  </si>
  <si>
    <t>Prueba de estanqueidad de azoteas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</si>
  <si>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</si>
  <si>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</si>
  <si>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</si>
  <si>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</si>
  <si>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</si>
  <si>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</si>
  <si>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</si>
  <si>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</si>
  <si>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</si>
  <si>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</si>
  <si>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</si>
  <si>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</si>
  <si>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</si>
  <si>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</si>
  <si>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</si>
  <si>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</si>
  <si>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</si>
  <si>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</si>
  <si>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</si>
  <si>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</si>
  <si>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</si>
  <si>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</si>
  <si>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</si>
  <si>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</si>
  <si>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</si>
  <si>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</si>
  <si>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</si>
  <si>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</si>
  <si>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</si>
  <si>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</si>
  <si>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</si>
  <si>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</si>
  <si>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</si>
  <si>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</si>
  <si>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</si>
  <si>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</si>
  <si>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</si>
  <si>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</si>
  <si>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</si>
  <si>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</si>
  <si>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</si>
  <si>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</si>
  <si>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</si>
  <si>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</si>
  <si>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</si>
  <si>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</si>
  <si>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</si>
  <si>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</si>
  <si>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</si>
  <si>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</si>
  <si>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</si>
  <si>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</si>
  <si>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</si>
  <si>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</si>
  <si>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</si>
  <si>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</si>
  <si>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</si>
  <si>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</si>
  <si>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</si>
  <si>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</si>
  <si>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</si>
  <si>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</si>
  <si>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</si>
  <si>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</si>
  <si>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</si>
  <si>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</si>
  <si>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</si>
  <si>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</si>
  <si>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</si>
  <si>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</si>
  <si>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</si>
  <si>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</si>
  <si>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</si>
  <si>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</si>
  <si>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</si>
  <si>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</si>
  <si>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</si>
  <si>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</si>
  <si>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</si>
  <si>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</si>
  <si>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</si>
  <si>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</si>
  <si>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</si>
  <si>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</si>
  <si>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</si>
  <si>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</si>
  <si>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</si>
  <si>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</si>
  <si>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</si>
  <si>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</si>
  <si>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</si>
  <si>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</si>
  <si>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</si>
  <si>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</si>
  <si>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</si>
  <si>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</si>
  <si>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</si>
  <si>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</si>
  <si>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</si>
  <si>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</si>
  <si>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</si>
  <si>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</si>
  <si>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</si>
  <si>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</si>
  <si>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</si>
  <si>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</si>
  <si>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</si>
  <si>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</si>
  <si>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</si>
  <si>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</si>
  <si>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</si>
  <si>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</si>
  <si>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</si>
  <si>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</si>
  <si>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</si>
  <si>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</si>
  <si>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</si>
  <si>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</si>
  <si>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</si>
  <si>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</si>
  <si>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</si>
  <si>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</si>
  <si>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</si>
  <si>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</si>
  <si>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</si>
  <si>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</si>
  <si>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</si>
  <si>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</si>
  <si>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</si>
  <si>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</si>
  <si>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</si>
  <si>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</si>
  <si>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</si>
  <si>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</si>
  <si>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</si>
  <si>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</si>
  <si>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</si>
  <si>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</si>
  <si>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</si>
  <si>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</si>
  <si>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</si>
  <si>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</si>
  <si>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</si>
  <si>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</si>
  <si>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</si>
  <si>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</si>
  <si>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</si>
  <si>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</si>
  <si>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</si>
  <si>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</si>
  <si>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</si>
  <si>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</si>
  <si>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</si>
  <si>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</si>
  <si>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</si>
  <si>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</si>
  <si>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</si>
  <si>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</si>
  <si>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</si>
  <si>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</si>
  <si>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</si>
  <si>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</si>
  <si>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</si>
  <si>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</si>
  <si>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</si>
  <si>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</si>
  <si>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</si>
  <si>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</si>
  <si>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</si>
  <si>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</si>
  <si>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</si>
  <si>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</si>
  <si>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</si>
  <si>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</si>
  <si>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</si>
  <si>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</si>
  <si>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</si>
  <si>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</si>
  <si>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</si>
  <si>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</si>
  <si>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</si>
  <si>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</si>
  <si>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</si>
  <si>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</si>
  <si>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</si>
  <si>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</si>
  <si>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</si>
  <si>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</si>
  <si>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</si>
  <si>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</si>
  <si>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</si>
  <si>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</si>
  <si>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</si>
  <si>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</si>
  <si>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</si>
  <si>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</si>
  <si>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</si>
  <si>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</si>
  <si>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</si>
  <si>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</si>
  <si>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</si>
  <si>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</si>
  <si>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</si>
  <si>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</si>
  <si>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</si>
  <si>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</si>
  <si>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</si>
  <si>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</si>
  <si>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</si>
  <si>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</si>
  <si>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</si>
  <si>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</si>
  <si>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</si>
  <si>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</si>
  <si>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</si>
  <si>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</si>
  <si>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</si>
  <si>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</si>
  <si>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</si>
  <si>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</si>
  <si>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</si>
  <si>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</si>
  <si>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</si>
  <si>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</si>
  <si>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</si>
  <si>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</si>
  <si>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</si>
  <si>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</si>
  <si>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</si>
  <si>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</si>
  <si>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</si>
  <si>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</si>
  <si>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</si>
  <si>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</si>
  <si>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</si>
  <si>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</si>
  <si>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</si>
  <si>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</si>
  <si>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</si>
  <si>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</si>
  <si>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</si>
  <si>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</si>
  <si>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</si>
  <si>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</si>
  <si>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</si>
  <si>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</si>
  <si>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</si>
  <si>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</si>
  <si>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</si>
  <si>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</si>
  <si>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</si>
  <si>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</si>
  <si>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</si>
  <si>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</si>
  <si>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</si>
  <si>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</si>
  <si>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</si>
  <si>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</si>
  <si>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</si>
  <si>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</si>
  <si>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</si>
  <si>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</si>
  <si>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</si>
  <si>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</si>
  <si>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</si>
  <si>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</si>
  <si>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</si>
  <si>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</si>
  <si>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</si>
  <si>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</si>
  <si>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</si>
  <si>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</si>
  <si>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</si>
  <si>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</si>
  <si>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</si>
  <si>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</si>
  <si>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</si>
  <si>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</si>
  <si>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</si>
  <si>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</si>
  <si>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</si>
  <si>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</si>
  <si>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</si>
  <si>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</si>
  <si>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</si>
  <si>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</si>
  <si>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</si>
  <si>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</si>
  <si>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</si>
  <si>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</si>
  <si>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</si>
  <si>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</si>
  <si>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</si>
  <si>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</si>
  <si>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</si>
  <si>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</si>
  <si>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</si>
  <si>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</si>
  <si>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</si>
  <si>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</si>
  <si>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</si>
  <si>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</si>
  <si>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</si>
  <si>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</si>
  <si>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</si>
  <si>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</si>
  <si>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</si>
  <si>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</si>
  <si>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</si>
  <si>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</si>
  <si>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</si>
  <si>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</si>
  <si>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</si>
  <si>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</si>
  <si>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</si>
  <si>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</si>
  <si>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</si>
  <si>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</si>
  <si>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</si>
  <si>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</si>
  <si>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</si>
  <si>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</si>
  <si>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</si>
  <si>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</si>
  <si>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</si>
  <si>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</si>
  <si>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</si>
  <si>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</si>
  <si>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</si>
  <si>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</si>
  <si>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</si>
  <si>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</si>
  <si>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</si>
  <si>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</si>
  <si>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</si>
  <si>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</si>
  <si>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</si>
  <si>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</si>
  <si>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</si>
  <si>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</si>
  <si>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</si>
  <si>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</si>
  <si>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</si>
  <si>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</si>
  <si>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</si>
  <si>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</si>
  <si>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</si>
  <si>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</si>
  <si>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</si>
  <si>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</si>
  <si>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</si>
  <si>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</si>
  <si>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</si>
  <si>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</si>
  <si>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</si>
  <si>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</si>
  <si>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</si>
  <si>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</si>
  <si>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</si>
  <si>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</si>
  <si>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</si>
  <si>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</si>
  <si>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</si>
  <si>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</si>
  <si>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</si>
  <si>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</si>
  <si>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</si>
  <si>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</si>
  <si>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</si>
  <si>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</si>
  <si>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</si>
  <si>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</si>
  <si>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</si>
  <si>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</si>
  <si>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</si>
  <si>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</si>
  <si>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</si>
  <si>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</si>
  <si>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</si>
  <si>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</si>
  <si>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</si>
  <si>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</si>
  <si>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</si>
  <si>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</si>
  <si>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</si>
  <si>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</si>
  <si>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</si>
  <si>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</si>
  <si>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</si>
  <si>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</si>
  <si>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</si>
  <si>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</si>
  <si>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</si>
  <si>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</si>
  <si>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</si>
  <si>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</si>
  <si>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</si>
  <si>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</si>
  <si>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</si>
  <si>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</si>
  <si>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</si>
  <si>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</si>
  <si>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</si>
  <si>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</si>
  <si>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</si>
  <si>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</si>
  <si>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</si>
  <si>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</si>
  <si>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</si>
  <si>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</si>
  <si>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</si>
  <si>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</si>
  <si>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</si>
  <si>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</si>
  <si>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</si>
  <si>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</si>
  <si>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</si>
  <si>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</si>
  <si>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</si>
  <si>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</si>
  <si>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</si>
  <si>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</si>
  <si>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</si>
  <si>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</si>
  <si>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</si>
  <si>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</si>
  <si>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</si>
  <si>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</si>
  <si>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</si>
  <si>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</si>
  <si>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</si>
  <si>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</si>
  <si>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</si>
  <si>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</si>
  <si>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</si>
  <si>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</si>
  <si>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</si>
  <si>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</si>
  <si>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</si>
  <si>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</si>
  <si>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</si>
  <si>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</si>
  <si>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</si>
  <si>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</si>
  <si>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</si>
  <si>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</si>
  <si>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</si>
  <si>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</si>
  <si>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</si>
  <si>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</si>
  <si>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</si>
  <si>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</si>
  <si>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</si>
  <si>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</si>
  <si>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</si>
  <si>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</si>
  <si>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</si>
  <si>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</si>
  <si>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</si>
  <si>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</si>
  <si>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</si>
  <si>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</si>
  <si>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</si>
  <si>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</si>
  <si>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</si>
  <si>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</si>
  <si>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</si>
  <si>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</si>
  <si>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</si>
  <si>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</si>
  <si>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</si>
  <si>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</si>
  <si>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</si>
  <si>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</si>
  <si>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</si>
  <si>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</si>
  <si>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</si>
  <si>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</si>
  <si>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</si>
  <si>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</si>
  <si>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</si>
  <si>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</si>
  <si>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</si>
  <si>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</si>
  <si>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</si>
  <si>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</si>
  <si>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</si>
  <si>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</si>
  <si>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</si>
  <si>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</si>
  <si>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</si>
  <si>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</si>
  <si>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</si>
  <si>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</si>
  <si>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</si>
  <si>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</si>
  <si>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</si>
  <si>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</si>
  <si>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</si>
  <si>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</si>
  <si>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</si>
  <si>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</si>
  <si>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</si>
  <si>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</si>
  <si>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</si>
  <si>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</si>
  <si>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</si>
  <si>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</si>
  <si>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</si>
  <si>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</si>
  <si>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</si>
  <si>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</si>
  <si>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</si>
  <si>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</si>
  <si>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</si>
  <si>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</si>
  <si>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</si>
  <si>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</si>
  <si>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</si>
  <si>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</si>
  <si>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</si>
  <si>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</si>
  <si>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</si>
  <si>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</si>
  <si>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</si>
  <si>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</si>
  <si>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</si>
  <si>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</si>
  <si>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</si>
  <si>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</si>
  <si>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</si>
  <si>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</si>
  <si>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</si>
  <si>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</si>
  <si>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</si>
  <si>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</si>
  <si>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</si>
  <si>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</si>
  <si>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</si>
  <si>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</si>
  <si>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</si>
  <si>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</si>
  <si>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</si>
  <si>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</si>
  <si>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</si>
  <si>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</si>
  <si>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</si>
  <si>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</si>
  <si>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</si>
  <si>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</si>
  <si>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</si>
  <si>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</si>
  <si>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</si>
  <si>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</si>
  <si>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</si>
  <si>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18,1,19</t>
  </si>
  <si>
    <t>18,1,20</t>
  </si>
  <si>
    <t>18,1,21</t>
  </si>
  <si>
    <t>18,1,22</t>
  </si>
  <si>
    <t>Desinfección de la instalación de abastecimiento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</si>
  <si>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</si>
  <si>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</si>
  <si>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</si>
  <si>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</si>
  <si>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</si>
  <si>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</si>
  <si>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</si>
  <si>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</si>
  <si>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</si>
  <si>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</si>
  <si>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</si>
  <si>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</si>
  <si>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</si>
  <si>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</si>
  <si>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</si>
  <si>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</si>
  <si>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</si>
  <si>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</si>
  <si>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</si>
  <si>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</si>
  <si>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</si>
  <si>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</si>
  <si>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</si>
  <si>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</si>
  <si>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</si>
  <si>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</si>
  <si>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</si>
  <si>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</si>
  <si>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</si>
  <si>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</si>
  <si>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</si>
  <si>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</si>
  <si>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</si>
  <si>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</si>
  <si>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</si>
  <si>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</si>
  <si>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</si>
  <si>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</si>
  <si>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</si>
  <si>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</si>
  <si>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</si>
  <si>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</si>
  <si>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</si>
  <si>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</si>
  <si>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</si>
  <si>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</si>
  <si>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Reparación de cubierta liviana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</si>
  <si>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</si>
  <si>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</si>
  <si>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</si>
  <si>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</si>
  <si>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</si>
  <si>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</si>
  <si>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</si>
  <si>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</si>
  <si>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</si>
  <si>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</si>
  <si>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</si>
  <si>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</si>
  <si>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</si>
  <si>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</si>
  <si>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</si>
  <si>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</si>
  <si>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</si>
  <si>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</si>
  <si>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</si>
  <si>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</si>
  <si>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</si>
  <si>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</si>
  <si>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</si>
  <si>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</si>
  <si>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</si>
  <si>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</si>
  <si>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</si>
  <si>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</si>
  <si>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</si>
  <si>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</si>
  <si>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</si>
  <si>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</si>
  <si>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</si>
  <si>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</si>
  <si>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</si>
  <si>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</si>
  <si>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</si>
  <si>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</si>
  <si>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</si>
  <si>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</si>
  <si>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</si>
  <si>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</si>
  <si>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</si>
  <si>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</si>
  <si>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</si>
  <si>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</si>
  <si>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</si>
  <si>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</si>
  <si>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</si>
  <si>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</si>
  <si>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</si>
  <si>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</si>
  <si>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</si>
  <si>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</si>
  <si>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</si>
  <si>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</si>
  <si>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</si>
  <si>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</si>
  <si>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</si>
  <si>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</si>
  <si>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</si>
  <si>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</si>
  <si>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</si>
  <si>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</si>
  <si>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</si>
  <si>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</si>
  <si>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</si>
  <si>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</si>
  <si>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</si>
  <si>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</si>
  <si>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</si>
  <si>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</si>
  <si>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</si>
  <si>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</si>
  <si>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</si>
  <si>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</si>
  <si>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</si>
  <si>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</si>
  <si>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</si>
  <si>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</si>
  <si>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</si>
  <si>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</si>
  <si>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</si>
  <si>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</si>
  <si>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</si>
  <si>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</si>
  <si>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</si>
  <si>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</si>
  <si>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</si>
  <si>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</si>
  <si>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</si>
  <si>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</si>
  <si>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</si>
  <si>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</si>
  <si>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</si>
  <si>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</si>
  <si>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</si>
  <si>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</si>
  <si>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</si>
  <si>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</si>
  <si>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</si>
  <si>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</si>
  <si>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</si>
  <si>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</si>
  <si>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</si>
  <si>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</si>
  <si>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</si>
  <si>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</si>
  <si>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</si>
  <si>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</si>
  <si>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</si>
  <si>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</si>
  <si>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</si>
  <si>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</si>
  <si>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</si>
  <si>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</si>
  <si>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</si>
  <si>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</si>
  <si>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</si>
  <si>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</si>
  <si>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</si>
  <si>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</si>
  <si>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</si>
  <si>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</si>
  <si>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</si>
  <si>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</si>
  <si>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</si>
  <si>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</si>
  <si>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</si>
  <si>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</si>
  <si>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</si>
  <si>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</si>
  <si>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</si>
  <si>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</si>
  <si>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</si>
  <si>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</si>
  <si>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</si>
  <si>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</si>
  <si>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</si>
  <si>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</si>
  <si>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</si>
  <si>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</si>
  <si>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</si>
  <si>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</si>
  <si>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</si>
  <si>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</si>
  <si>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</si>
  <si>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</si>
  <si>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</si>
  <si>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</si>
  <si>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</si>
  <si>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</si>
  <si>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</si>
  <si>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</si>
  <si>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</si>
  <si>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</si>
  <si>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</si>
  <si>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</si>
  <si>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</si>
  <si>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</si>
  <si>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</si>
  <si>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</si>
  <si>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9,3,1,15</t>
  </si>
  <si>
    <t>Carpeta arena y portland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</si>
  <si>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</si>
  <si>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</si>
  <si>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</si>
  <si>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</si>
  <si>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</si>
  <si>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MONTO TOTAL OFERTADO (C+F+L)</t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</si>
  <si>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</si>
  <si>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</si>
  <si>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</si>
  <si>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</si>
  <si>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INSTRUCCCIONES PARA COMPLETAR DATOS EN EL RUBRADO GENERICO 2018</t>
  </si>
  <si>
    <t>Tipo Vx- Claraboya (incluye suministro y colocación)</t>
  </si>
  <si>
    <t>Donde dice "Rubrado Genérico 2018 - Area Gestión y Contralor de Obras" ………..se sustituye por los datos del local a intervenir</t>
  </si>
  <si>
    <t>Tipo Hx Mástiles (incluye suministro e instalación)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</si>
  <si>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</si>
  <si>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</si>
  <si>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</si>
  <si>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</si>
  <si>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1.2.10</t>
  </si>
  <si>
    <t>Construcciones provisorias</t>
  </si>
  <si>
    <t>1,3,7</t>
  </si>
  <si>
    <t>1,3,8</t>
  </si>
  <si>
    <t>Instalación y Consumo equipo generador de energía eléctrica</t>
  </si>
  <si>
    <t xml:space="preserve">Instalación y Consumo agua tanque con jaula </t>
  </si>
  <si>
    <t>17,3,6</t>
  </si>
  <si>
    <t>Esmalte sintético base aguarrás mineral con convertidor</t>
  </si>
  <si>
    <t>Reparación de murete en cerco perimetral</t>
  </si>
  <si>
    <t>24,1,5</t>
  </si>
  <si>
    <t>Poda de Arboles y arbustos en cerco perimetral hasta 2m de altura</t>
  </si>
  <si>
    <t>ud</t>
  </si>
  <si>
    <t>Reparación de cubierta de hormigón (alisado)</t>
  </si>
  <si>
    <t>Protecciones y terminaciones (Alisado de cemento y arena con malla pVC 1x1cm)</t>
  </si>
  <si>
    <t>1,1,10</t>
  </si>
  <si>
    <t>Servicio de barométrica</t>
  </si>
  <si>
    <t>Cegado de pozos y cámaras</t>
  </si>
  <si>
    <t>Cartel de obra dimensiones 2m  x 1 m  Lona</t>
  </si>
  <si>
    <t>Conexión a  depósito impermeable</t>
  </si>
  <si>
    <t>18,1,23</t>
  </si>
  <si>
    <t>Desobstrucción, limoieza y desinfección de la red</t>
  </si>
  <si>
    <t>Instalacion de abastecimiento desde  medidor a edificios</t>
  </si>
  <si>
    <t>Depósito de agua potable PVC (reinstalar existentes)</t>
  </si>
  <si>
    <t>Grifería  exterior monocomando para ducha</t>
  </si>
  <si>
    <t>18,3,17</t>
  </si>
  <si>
    <t>18,3,18</t>
  </si>
  <si>
    <t xml:space="preserve">Cisterna  exterior </t>
  </si>
  <si>
    <t>Equipo bombeo, sólo instalación de 2 bombas 1,5 HP</t>
  </si>
  <si>
    <t>18,4,3</t>
  </si>
  <si>
    <t>Equipo de presurización (suministro e instalación)</t>
  </si>
  <si>
    <t>Tablero y alimentación de equipos de bombeo</t>
  </si>
  <si>
    <t>Grifería  exterior monocomando para mesada</t>
  </si>
  <si>
    <t>Fundación  hormigón platea para tanques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</si>
  <si>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</si>
  <si>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Tipo H1 Reja perimetral  (incluye suministro e instalación)</t>
  </si>
  <si>
    <t>Reparación de portón existente</t>
  </si>
  <si>
    <t>5,3,7</t>
  </si>
  <si>
    <t>Pilares de ladrillo</t>
  </si>
  <si>
    <t>Tipo H2 Reja puerta  (incluye suministro e instalación)</t>
  </si>
  <si>
    <t>Tipo H3 Reja ventana (incluye suministro e instalación)</t>
  </si>
  <si>
    <t>Dados hormigón armado</t>
  </si>
  <si>
    <t xml:space="preserve">Inodoro  sólo instalación </t>
  </si>
  <si>
    <t>Imprimación- emulsion asfáltica 1,0 k/m2</t>
  </si>
  <si>
    <t>MI unitario</t>
  </si>
  <si>
    <t>MI sub-total</t>
  </si>
  <si>
    <t>MI total</t>
  </si>
  <si>
    <t>Losas macizas de hormigon armado , espesor 5cm (caseta de bombeo)</t>
  </si>
  <si>
    <t>CERRAMIENTOS VERTICALES</t>
  </si>
  <si>
    <t>Tipo H4 Puerta caseta bombas (incluye suministro e instalación)</t>
  </si>
  <si>
    <t>Ladrillo de campo 1 cara vista espesor 12 cm</t>
  </si>
  <si>
    <t>17,1,20</t>
  </si>
  <si>
    <t>Pintura hidrorepelente transparente tipo Igol de Sika</t>
  </si>
  <si>
    <t>Pintura látex al agua antialgas (murete perimetral)</t>
  </si>
  <si>
    <t>Retiro de mesadas existentes</t>
  </si>
  <si>
    <t>Zócalo monolítico</t>
  </si>
  <si>
    <t>Baldosas de hormigón vibrado (igual a existente)</t>
  </si>
  <si>
    <t>10,3,7</t>
  </si>
  <si>
    <t xml:space="preserve">Extractor de cocina </t>
  </si>
  <si>
    <t>Baldosa monolitica (30x30)</t>
  </si>
  <si>
    <t>MONTO IMPONIBLE</t>
  </si>
  <si>
    <t>LEYES SOCIALES (66,76% de B)</t>
  </si>
  <si>
    <t>Reparación de filtraciones + reparaciones de albañilería y pintura en P1</t>
  </si>
  <si>
    <t>Tipos Ai1 + Ai2 (incluye suministro e instalación)</t>
  </si>
  <si>
    <t>247 m2</t>
  </si>
  <si>
    <r>
      <rPr>
        <b/>
        <sz val="18"/>
        <color theme="0"/>
        <rFont val="Arial"/>
        <family val="2"/>
      </rPr>
      <t xml:space="preserve"> RUBRADO de trabajos de mantenimiento en Liceo Atlántida 1             28 marzo 2022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 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</si>
</sst>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-&quot;$&quot;\ * #,##0_-;\-&quot;$&quot;\ * #,##0_-;_-&quot;$&quot;\ * &quot;-&quot;_-;_-@_-"/>
    <numFmt numFmtId="172" formatCode="_-&quot;$&quot;\ * #,##0.00_-;\-&quot;$&quot;\ * #,##0.00_-;_-&quot;$&quot;\ * &quot;-&quot;??_-;_-@_-"/>
    <numFmt numFmtId="173" formatCode="_(* #,##0_);_(* \(#,##0\);_(* &quot;-&quot;??_);_(@_)"/>
    <numFmt numFmtId="174" formatCode="[$$-2C0A]\ #,##0.00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  <numFmt numFmtId="232" formatCode="#,##0.00\ _€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7872">
    <xf numFmtId="174" fontId="0" fillId="0" borderId="0"/>
    <xf numFmtId="0" fontId="2" fillId="0" borderId="0"/>
    <xf numFmtId="168" fontId="6" fillId="0" borderId="0" applyFont="0" applyFill="0" applyBorder="0" applyAlignment="0" applyProtection="0"/>
    <xf numFmtId="174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3" fillId="2" borderId="0" applyNumberFormat="0" applyBorder="0" applyAlignment="0" applyProtection="0"/>
    <xf numFmtId="175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0" fontId="15" fillId="0" borderId="7" applyNumberFormat="0" applyFill="0" applyAlignment="0" applyProtection="0"/>
    <xf numFmtId="175" fontId="15" fillId="0" borderId="7" applyNumberFormat="0" applyFill="0" applyAlignment="0" applyProtection="0"/>
    <xf numFmtId="175" fontId="15" fillId="0" borderId="7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0" fontId="30" fillId="20" borderId="8" applyNumberFormat="0" applyAlignment="0" applyProtection="0"/>
    <xf numFmtId="165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4" fontId="6" fillId="0" borderId="0"/>
    <xf numFmtId="175" fontId="6" fillId="0" borderId="0"/>
    <xf numFmtId="175" fontId="6" fillId="0" borderId="0"/>
    <xf numFmtId="0" fontId="34" fillId="9" borderId="0" applyNumberFormat="0" applyBorder="0" applyAlignment="0" applyProtection="0"/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8" fillId="36" borderId="0" applyNumberFormat="0" applyBorder="0" applyAlignment="0" applyProtection="0"/>
    <xf numFmtId="0" fontId="38" fillId="36" borderId="0" applyNumberFormat="0" applyBorder="0" applyAlignment="0" applyProtection="0"/>
    <xf numFmtId="175" fontId="38" fillId="3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30" borderId="0" applyNumberFormat="0" applyBorder="0" applyAlignment="0" applyProtection="0"/>
    <xf numFmtId="0" fontId="39" fillId="30" borderId="0" applyNumberFormat="0" applyBorder="0" applyAlignment="0" applyProtection="0"/>
    <xf numFmtId="175" fontId="39" fillId="30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4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ill="0" applyBorder="0" applyAlignment="0" applyProtection="0"/>
    <xf numFmtId="183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84" fontId="23" fillId="0" borderId="0" applyFill="0" applyBorder="0" applyAlignment="0" applyProtection="0"/>
    <xf numFmtId="185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0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0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0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4" fillId="20" borderId="5" applyNumberFormat="0" applyAlignment="0" applyProtection="0"/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4" fillId="3" borderId="0" applyNumberFormat="0" applyBorder="0" applyAlignment="0" applyProtection="0"/>
    <xf numFmtId="175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66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83" fontId="59" fillId="0" borderId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" fillId="0" borderId="0" applyFill="0" applyBorder="0" applyAlignment="0" applyProtection="0"/>
    <xf numFmtId="168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2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2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5" fontId="69" fillId="19" borderId="0" applyNumberFormat="0" applyBorder="0" applyAlignment="0" applyProtection="0"/>
    <xf numFmtId="175" fontId="69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5" fillId="4" borderId="0" applyNumberFormat="0" applyBorder="0" applyAlignment="0" applyProtection="0"/>
    <xf numFmtId="175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4" fontId="45" fillId="0" borderId="0"/>
    <xf numFmtId="180" fontId="45" fillId="0" borderId="0"/>
    <xf numFmtId="175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175" fontId="6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4" fontId="6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75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4" fontId="23" fillId="0" borderId="0"/>
    <xf numFmtId="175" fontId="23" fillId="0" borderId="0"/>
    <xf numFmtId="186" fontId="75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4" fontId="76" fillId="0" borderId="0"/>
    <xf numFmtId="175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220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4" fontId="64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174" fontId="61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2" fontId="74" fillId="0" borderId="0"/>
    <xf numFmtId="172" fontId="74" fillId="0" borderId="0"/>
    <xf numFmtId="0" fontId="1" fillId="0" borderId="0"/>
    <xf numFmtId="0" fontId="9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23" fillId="0" borderId="0"/>
    <xf numFmtId="172" fontId="74" fillId="0" borderId="0"/>
    <xf numFmtId="172" fontId="74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2" fontId="74" fillId="0" borderId="0"/>
    <xf numFmtId="174" fontId="6" fillId="0" borderId="0"/>
    <xf numFmtId="203" fontId="74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4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5" fontId="6" fillId="0" borderId="0"/>
    <xf numFmtId="175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</cellStyleXfs>
  <cellXfs count="367">
    <xf numFmtId="174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4" fontId="82" fillId="0" borderId="0" xfId="0" applyFont="1" applyAlignment="1">
      <alignment vertical="center"/>
    </xf>
    <xf numFmtId="174" fontId="113" fillId="0" borderId="0" xfId="0" applyFont="1" applyAlignment="1">
      <alignment horizontal="left" vertical="center" indent="15"/>
    </xf>
    <xf numFmtId="174" fontId="114" fillId="0" borderId="0" xfId="0" applyFont="1" applyAlignment="1">
      <alignment vertical="center"/>
    </xf>
    <xf numFmtId="174" fontId="115" fillId="0" borderId="0" xfId="0" applyFont="1" applyAlignment="1">
      <alignment vertical="center"/>
    </xf>
    <xf numFmtId="174" fontId="113" fillId="0" borderId="0" xfId="0" applyFont="1" applyAlignment="1">
      <alignment horizontal="left" vertical="center" indent="9"/>
    </xf>
    <xf numFmtId="174" fontId="113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3" fillId="52" borderId="25" xfId="47865" applyFont="1" applyFill="1" applyBorder="1" applyAlignment="1">
      <alignment horizontal="center" vertical="center" wrapText="1"/>
    </xf>
    <xf numFmtId="0" fontId="123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0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0" fontId="117" fillId="54" borderId="42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51" borderId="42" xfId="0" applyNumberFormat="1" applyFont="1" applyFill="1" applyBorder="1" applyAlignment="1">
      <alignment horizontal="center"/>
    </xf>
    <xf numFmtId="0" fontId="23" fillId="51" borderId="42" xfId="17901" applyFont="1" applyFill="1" applyBorder="1" applyAlignment="1">
      <alignment horizontal="center"/>
    </xf>
    <xf numFmtId="0" fontId="23" fillId="0" borderId="40" xfId="17901" applyFont="1" applyFill="1" applyBorder="1" applyAlignment="1">
      <alignment horizontal="center"/>
    </xf>
    <xf numFmtId="4" fontId="23" fillId="0" borderId="42" xfId="17901" applyNumberFormat="1" applyFont="1" applyFill="1" applyBorder="1" applyAlignment="1">
      <alignment horizontal="center"/>
    </xf>
    <xf numFmtId="4" fontId="23" fillId="51" borderId="40" xfId="0" applyNumberFormat="1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191" fontId="23" fillId="0" borderId="40" xfId="0" applyNumberFormat="1" applyFont="1" applyFill="1" applyBorder="1" applyAlignment="1">
      <alignment horizontal="center"/>
    </xf>
    <xf numFmtId="0" fontId="23" fillId="0" borderId="40" xfId="47870" applyFont="1" applyFill="1" applyBorder="1" applyAlignment="1">
      <alignment horizontal="center"/>
    </xf>
    <xf numFmtId="0" fontId="23" fillId="0" borderId="48" xfId="47870" applyFont="1" applyFill="1" applyBorder="1" applyAlignment="1">
      <alignment horizontal="center"/>
    </xf>
    <xf numFmtId="0" fontId="23" fillId="0" borderId="4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23" fillId="0" borderId="46" xfId="47870" applyNumberFormat="1" applyFont="1" applyFill="1" applyBorder="1" applyAlignment="1">
      <alignment horizontal="center"/>
    </xf>
    <xf numFmtId="4" fontId="23" fillId="0" borderId="40" xfId="17901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0" fontId="111" fillId="55" borderId="27" xfId="47864" applyFont="1" applyFill="1" applyBorder="1"/>
    <xf numFmtId="2" fontId="23" fillId="0" borderId="42" xfId="17901" applyNumberFormat="1" applyFont="1" applyFill="1" applyBorder="1" applyAlignment="1">
      <alignment horizontal="center"/>
    </xf>
    <xf numFmtId="197" fontId="23" fillId="0" borderId="42" xfId="17901" applyNumberFormat="1" applyFont="1" applyFill="1" applyBorder="1" applyAlignment="1">
      <alignment horizontal="center"/>
    </xf>
    <xf numFmtId="4" fontId="23" fillId="0" borderId="49" xfId="17901" applyNumberFormat="1" applyFont="1" applyFill="1" applyBorder="1" applyAlignment="1">
      <alignment horizontal="center"/>
    </xf>
    <xf numFmtId="0" fontId="117" fillId="57" borderId="40" xfId="17901" applyFont="1" applyFill="1" applyBorder="1" applyAlignment="1">
      <alignment horizontal="center"/>
    </xf>
    <xf numFmtId="209" fontId="111" fillId="57" borderId="31" xfId="47864" applyNumberFormat="1" applyFont="1" applyFill="1" applyBorder="1" applyAlignment="1">
      <alignment horizontal="right" indent="1"/>
    </xf>
    <xf numFmtId="2" fontId="23" fillId="0" borderId="40" xfId="17901" applyNumberFormat="1" applyFont="1" applyFill="1" applyBorder="1" applyAlignment="1">
      <alignment horizontal="center"/>
    </xf>
    <xf numFmtId="209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9" fontId="111" fillId="0" borderId="0" xfId="47864" applyNumberFormat="1" applyFont="1" applyBorder="1" applyAlignment="1">
      <alignment horizontal="right" indent="1"/>
    </xf>
    <xf numFmtId="209" fontId="111" fillId="0" borderId="0" xfId="47864" applyNumberFormat="1" applyFont="1" applyFill="1" applyBorder="1" applyAlignment="1">
      <alignment horizontal="right" indent="1"/>
    </xf>
    <xf numFmtId="209" fontId="111" fillId="50" borderId="54" xfId="47864" applyNumberFormat="1" applyFont="1" applyFill="1" applyBorder="1" applyAlignment="1">
      <alignment horizontal="right" indent="1"/>
    </xf>
    <xf numFmtId="0" fontId="123" fillId="52" borderId="58" xfId="47864" applyFont="1" applyFill="1" applyBorder="1" applyAlignment="1">
      <alignment horizontal="center" vertical="center" wrapText="1"/>
    </xf>
    <xf numFmtId="0" fontId="23" fillId="0" borderId="59" xfId="47864" applyNumberFormat="1" applyFont="1" applyBorder="1" applyAlignment="1">
      <alignment horizontal="right" indent="1"/>
    </xf>
    <xf numFmtId="209" fontId="111" fillId="0" borderId="59" xfId="47864" applyNumberFormat="1" applyFont="1" applyBorder="1" applyAlignment="1">
      <alignment horizontal="right" indent="1"/>
    </xf>
    <xf numFmtId="209" fontId="111" fillId="0" borderId="35" xfId="47864" applyNumberFormat="1" applyFont="1" applyBorder="1" applyAlignment="1">
      <alignment horizontal="right" indent="1"/>
    </xf>
    <xf numFmtId="209" fontId="111" fillId="0" borderId="60" xfId="47864" applyNumberFormat="1" applyFont="1" applyBorder="1" applyAlignment="1">
      <alignment horizontal="right" indent="1"/>
    </xf>
    <xf numFmtId="209" fontId="111" fillId="0" borderId="33" xfId="47864" applyNumberFormat="1" applyFont="1" applyBorder="1" applyAlignment="1">
      <alignment horizontal="right" indent="1"/>
    </xf>
    <xf numFmtId="0" fontId="111" fillId="51" borderId="59" xfId="47864" applyFont="1" applyFill="1" applyBorder="1"/>
    <xf numFmtId="209" fontId="111" fillId="51" borderId="59" xfId="47864" applyNumberFormat="1" applyFont="1" applyFill="1" applyBorder="1" applyAlignment="1">
      <alignment horizontal="right" indent="1"/>
    </xf>
    <xf numFmtId="209" fontId="111" fillId="51" borderId="35" xfId="47864" applyNumberFormat="1" applyFont="1" applyFill="1" applyBorder="1" applyAlignment="1">
      <alignment horizontal="right" indent="1"/>
    </xf>
    <xf numFmtId="209" fontId="111" fillId="0" borderId="59" xfId="47864" applyNumberFormat="1" applyFont="1" applyFill="1" applyBorder="1" applyAlignment="1">
      <alignment horizontal="right" indent="1"/>
    </xf>
    <xf numFmtId="209" fontId="111" fillId="0" borderId="31" xfId="47864" applyNumberFormat="1" applyFont="1" applyBorder="1" applyAlignment="1">
      <alignment horizontal="right" indent="1"/>
    </xf>
    <xf numFmtId="209" fontId="111" fillId="0" borderId="61" xfId="47864" applyNumberFormat="1" applyFont="1" applyBorder="1" applyAlignment="1">
      <alignment horizontal="right" indent="1"/>
    </xf>
    <xf numFmtId="209" fontId="111" fillId="0" borderId="54" xfId="47864" applyNumberFormat="1" applyFont="1" applyBorder="1" applyAlignment="1">
      <alignment horizontal="right" indent="1"/>
    </xf>
    <xf numFmtId="209" fontId="111" fillId="0" borderId="54" xfId="47864" applyNumberFormat="1" applyFont="1" applyFill="1" applyBorder="1" applyAlignment="1">
      <alignment horizontal="right" indent="1"/>
    </xf>
    <xf numFmtId="209" fontId="111" fillId="0" borderId="31" xfId="47864" applyNumberFormat="1" applyFont="1" applyFill="1" applyBorder="1" applyAlignment="1">
      <alignment horizontal="right" indent="1"/>
    </xf>
    <xf numFmtId="0" fontId="123" fillId="52" borderId="43" xfId="47864" applyFont="1" applyFill="1" applyBorder="1" applyAlignment="1">
      <alignment horizontal="center" vertical="center" wrapText="1"/>
    </xf>
    <xf numFmtId="0" fontId="111" fillId="53" borderId="62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0" fontId="117" fillId="50" borderId="32" xfId="17901" applyFont="1" applyFill="1" applyBorder="1"/>
    <xf numFmtId="0" fontId="23" fillId="0" borderId="55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55" xfId="17901" applyFont="1" applyFill="1" applyBorder="1"/>
    <xf numFmtId="0" fontId="23" fillId="0" borderId="55" xfId="17901" applyFont="1" applyBorder="1"/>
    <xf numFmtId="0" fontId="23" fillId="0" borderId="56" xfId="17901" applyFont="1" applyBorder="1"/>
    <xf numFmtId="0" fontId="23" fillId="0" borderId="38" xfId="17901" applyFont="1" applyFill="1" applyBorder="1"/>
    <xf numFmtId="4" fontId="23" fillId="51" borderId="55" xfId="0" applyNumberFormat="1" applyFont="1" applyFill="1" applyBorder="1" applyAlignment="1">
      <alignment horizontal="left"/>
    </xf>
    <xf numFmtId="4" fontId="23" fillId="0" borderId="55" xfId="0" applyNumberFormat="1" applyFont="1" applyFill="1" applyBorder="1"/>
    <xf numFmtId="4" fontId="23" fillId="51" borderId="55" xfId="0" applyNumberFormat="1" applyFont="1" applyFill="1" applyBorder="1"/>
    <xf numFmtId="0" fontId="23" fillId="51" borderId="55" xfId="17901" applyFont="1" applyFill="1" applyBorder="1"/>
    <xf numFmtId="0" fontId="23" fillId="51" borderId="32" xfId="17901" applyFont="1" applyFill="1" applyBorder="1"/>
    <xf numFmtId="4" fontId="23" fillId="0" borderId="38" xfId="0" applyNumberFormat="1" applyFont="1" applyFill="1" applyBorder="1"/>
    <xf numFmtId="4" fontId="23" fillId="0" borderId="56" xfId="0" applyNumberFormat="1" applyFont="1" applyFill="1" applyBorder="1"/>
    <xf numFmtId="0" fontId="117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56" xfId="17901" applyFont="1" applyFill="1" applyBorder="1"/>
    <xf numFmtId="0" fontId="101" fillId="50" borderId="32" xfId="17901" applyFont="1" applyFill="1" applyBorder="1"/>
    <xf numFmtId="0" fontId="101" fillId="50" borderId="55" xfId="17901" applyFont="1" applyFill="1" applyBorder="1"/>
    <xf numFmtId="0" fontId="117" fillId="50" borderId="55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55" xfId="0" applyNumberFormat="1" applyFont="1" applyFill="1" applyBorder="1" applyAlignment="1">
      <alignment horizontal="left"/>
    </xf>
    <xf numFmtId="4" fontId="23" fillId="0" borderId="38" xfId="0" applyNumberFormat="1" applyFont="1" applyFill="1" applyBorder="1" applyAlignment="1">
      <alignment horizontal="left"/>
    </xf>
    <xf numFmtId="4" fontId="23" fillId="0" borderId="54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38" xfId="17901" applyFont="1" applyFill="1" applyBorder="1" applyAlignment="1">
      <alignment horizontal="left"/>
    </xf>
    <xf numFmtId="0" fontId="23" fillId="0" borderId="55" xfId="17901" applyFont="1" applyFill="1" applyBorder="1" applyAlignment="1">
      <alignment horizontal="left"/>
    </xf>
    <xf numFmtId="4" fontId="23" fillId="0" borderId="38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55" xfId="47870" applyFont="1" applyFill="1" applyBorder="1"/>
    <xf numFmtId="0" fontId="23" fillId="0" borderId="32" xfId="47870" applyFont="1" applyBorder="1"/>
    <xf numFmtId="0" fontId="23" fillId="0" borderId="55" xfId="47870" applyFont="1" applyBorder="1"/>
    <xf numFmtId="0" fontId="23" fillId="0" borderId="56" xfId="47870" applyFont="1" applyFill="1" applyBorder="1"/>
    <xf numFmtId="4" fontId="23" fillId="0" borderId="55" xfId="0" applyNumberFormat="1" applyFont="1" applyBorder="1"/>
    <xf numFmtId="4" fontId="23" fillId="0" borderId="43" xfId="0" applyNumberFormat="1" applyFont="1" applyFill="1" applyBorder="1" applyAlignment="1">
      <alignment horizontal="center"/>
    </xf>
    <xf numFmtId="4" fontId="23" fillId="0" borderId="65" xfId="0" applyNumberFormat="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0" fontId="23" fillId="0" borderId="65" xfId="1790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197" fontId="23" fillId="0" borderId="65" xfId="17901" applyNumberFormat="1" applyFont="1" applyFill="1" applyBorder="1" applyAlignment="1">
      <alignment horizontal="center"/>
    </xf>
    <xf numFmtId="4" fontId="111" fillId="53" borderId="28" xfId="47864" applyNumberFormat="1" applyFont="1" applyFill="1" applyBorder="1"/>
    <xf numFmtId="2" fontId="111" fillId="57" borderId="47" xfId="47864" applyNumberFormat="1" applyFont="1" applyFill="1" applyBorder="1" applyAlignment="1">
      <alignment horizontal="right" indent="1"/>
    </xf>
    <xf numFmtId="209" fontId="111" fillId="54" borderId="31" xfId="47864" applyNumberFormat="1" applyFont="1" applyFill="1" applyBorder="1" applyAlignment="1">
      <alignment horizontal="right" indent="1"/>
    </xf>
    <xf numFmtId="2" fontId="111" fillId="54" borderId="47" xfId="47864" applyNumberFormat="1" applyFont="1" applyFill="1" applyBorder="1" applyAlignment="1"/>
    <xf numFmtId="209" fontId="111" fillId="54" borderId="54" xfId="47864" applyNumberFormat="1" applyFont="1" applyFill="1" applyBorder="1" applyAlignment="1">
      <alignment horizontal="right" indent="1"/>
    </xf>
    <xf numFmtId="2" fontId="111" fillId="50" borderId="47" xfId="47864" applyNumberFormat="1" applyFont="1" applyFill="1" applyBorder="1" applyAlignment="1">
      <alignment horizontal="right" indent="1"/>
    </xf>
    <xf numFmtId="3" fontId="23" fillId="57" borderId="36" xfId="47842" applyNumberFormat="1" applyFont="1" applyFill="1" applyBorder="1" applyAlignment="1">
      <alignment horizontal="right"/>
    </xf>
    <xf numFmtId="209" fontId="111" fillId="57" borderId="36" xfId="47864" applyNumberFormat="1" applyFont="1" applyFill="1" applyBorder="1" applyAlignment="1">
      <alignment horizontal="right" indent="1"/>
    </xf>
    <xf numFmtId="2" fontId="111" fillId="57" borderId="45" xfId="47864" applyNumberFormat="1" applyFont="1" applyFill="1" applyBorder="1" applyAlignment="1">
      <alignment horizontal="right" indent="1"/>
    </xf>
    <xf numFmtId="0" fontId="117" fillId="57" borderId="42" xfId="17901" applyFont="1" applyFill="1" applyBorder="1" applyAlignment="1">
      <alignment horizontal="center"/>
    </xf>
    <xf numFmtId="0" fontId="117" fillId="57" borderId="55" xfId="17901" applyFont="1" applyFill="1" applyBorder="1"/>
    <xf numFmtId="209" fontId="111" fillId="57" borderId="54" xfId="47864" applyNumberFormat="1" applyFont="1" applyFill="1" applyBorder="1" applyAlignment="1">
      <alignment horizontal="right" indent="1"/>
    </xf>
    <xf numFmtId="2" fontId="111" fillId="57" borderId="63" xfId="47864" applyNumberFormat="1" applyFont="1" applyFill="1" applyBorder="1" applyAlignment="1">
      <alignment horizontal="right" indent="1"/>
    </xf>
    <xf numFmtId="209" fontId="111" fillId="50" borderId="36" xfId="47864" applyNumberFormat="1" applyFont="1" applyFill="1" applyBorder="1" applyAlignment="1">
      <alignment horizontal="right" indent="1"/>
    </xf>
    <xf numFmtId="2" fontId="23" fillId="51" borderId="42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9" fontId="111" fillId="57" borderId="66" xfId="47864" applyNumberFormat="1" applyFont="1" applyFill="1" applyBorder="1" applyAlignment="1">
      <alignment horizontal="right" indent="1"/>
    </xf>
    <xf numFmtId="2" fontId="111" fillId="50" borderId="63" xfId="47864" applyNumberFormat="1" applyFont="1" applyFill="1" applyBorder="1" applyAlignment="1">
      <alignment horizontal="right" indent="1"/>
    </xf>
    <xf numFmtId="2" fontId="117" fillId="57" borderId="40" xfId="17901" applyNumberFormat="1" applyFont="1" applyFill="1" applyBorder="1" applyAlignment="1">
      <alignment horizontal="center"/>
    </xf>
    <xf numFmtId="191" fontId="117" fillId="50" borderId="40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11" fillId="57" borderId="36" xfId="47864" applyNumberFormat="1" applyFont="1" applyFill="1" applyBorder="1" applyAlignment="1">
      <alignment horizontal="right" indent="1"/>
    </xf>
    <xf numFmtId="4" fontId="117" fillId="57" borderId="46" xfId="0" applyNumberFormat="1" applyFont="1" applyFill="1" applyBorder="1" applyAlignment="1">
      <alignment horizontal="center"/>
    </xf>
    <xf numFmtId="4" fontId="23" fillId="57" borderId="46" xfId="0" applyNumberFormat="1" applyFont="1" applyFill="1" applyBorder="1" applyAlignment="1">
      <alignment horizontal="center"/>
    </xf>
    <xf numFmtId="0" fontId="112" fillId="57" borderId="31" xfId="47864" applyFont="1" applyFill="1" applyBorder="1"/>
    <xf numFmtId="0" fontId="117" fillId="57" borderId="53" xfId="17901" applyFont="1" applyFill="1" applyBorder="1"/>
    <xf numFmtId="209" fontId="111" fillId="0" borderId="68" xfId="47864" applyNumberFormat="1" applyFont="1" applyBorder="1" applyAlignment="1">
      <alignment horizontal="right" indent="1"/>
    </xf>
    <xf numFmtId="4" fontId="23" fillId="0" borderId="69" xfId="0" applyNumberFormat="1" applyFont="1" applyFill="1" applyBorder="1"/>
    <xf numFmtId="0" fontId="23" fillId="0" borderId="69" xfId="17901" applyFont="1" applyFill="1" applyBorder="1"/>
    <xf numFmtId="209" fontId="111" fillId="0" borderId="70" xfId="47864" applyNumberFormat="1" applyFont="1" applyFill="1" applyBorder="1" applyAlignment="1">
      <alignment horizontal="right" indent="1"/>
    </xf>
    <xf numFmtId="4" fontId="117" fillId="57" borderId="72" xfId="0" applyNumberFormat="1" applyFont="1" applyFill="1" applyBorder="1" applyAlignment="1">
      <alignment horizontal="left"/>
    </xf>
    <xf numFmtId="209" fontId="111" fillId="0" borderId="68" xfId="47864" applyNumberFormat="1" applyFont="1" applyFill="1" applyBorder="1" applyAlignment="1">
      <alignment horizontal="right" indent="1"/>
    </xf>
    <xf numFmtId="209" fontId="111" fillId="0" borderId="70" xfId="47864" applyNumberFormat="1" applyFont="1" applyBorder="1" applyAlignment="1">
      <alignment horizontal="right" indent="1"/>
    </xf>
    <xf numFmtId="209" fontId="111" fillId="57" borderId="68" xfId="47864" applyNumberFormat="1" applyFont="1" applyFill="1" applyBorder="1" applyAlignment="1">
      <alignment horizontal="right" indent="1"/>
    </xf>
    <xf numFmtId="4" fontId="23" fillId="0" borderId="56" xfId="0" applyNumberFormat="1" applyFont="1" applyBorder="1"/>
    <xf numFmtId="0" fontId="23" fillId="0" borderId="70" xfId="47864" applyNumberFormat="1" applyFont="1" applyBorder="1" applyAlignment="1">
      <alignment horizontal="right" indent="1"/>
    </xf>
    <xf numFmtId="0" fontId="23" fillId="0" borderId="46" xfId="17901" applyFont="1" applyFill="1" applyBorder="1" applyAlignment="1">
      <alignment horizontal="center"/>
    </xf>
    <xf numFmtId="4" fontId="23" fillId="0" borderId="69" xfId="0" applyNumberFormat="1" applyFont="1" applyBorder="1"/>
    <xf numFmtId="4" fontId="6" fillId="0" borderId="0" xfId="0" applyNumberFormat="1" applyFont="1" applyAlignment="1">
      <alignment horizontal="center"/>
    </xf>
    <xf numFmtId="10" fontId="111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" fontId="111" fillId="57" borderId="71" xfId="47864" applyNumberFormat="1" applyFont="1" applyFill="1" applyBorder="1" applyAlignment="1">
      <alignment horizontal="right" indent="1"/>
    </xf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59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6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231" fontId="111" fillId="57" borderId="54" xfId="47864" applyNumberFormat="1" applyFont="1" applyFill="1" applyBorder="1" applyAlignment="1">
      <alignment horizontal="right" indent="1"/>
    </xf>
    <xf numFmtId="231" fontId="23" fillId="57" borderId="54" xfId="47842" applyNumberFormat="1" applyFont="1" applyFill="1" applyBorder="1" applyAlignment="1">
      <alignment horizontal="right"/>
    </xf>
    <xf numFmtId="231" fontId="23" fillId="50" borderId="31" xfId="47842" applyNumberFormat="1" applyFont="1" applyFill="1" applyBorder="1" applyAlignment="1">
      <alignment horizontal="right"/>
    </xf>
    <xf numFmtId="231" fontId="23" fillId="0" borderId="60" xfId="47864" applyNumberFormat="1" applyFont="1" applyBorder="1" applyAlignment="1">
      <alignment horizontal="center"/>
    </xf>
    <xf numFmtId="231" fontId="111" fillId="57" borderId="48" xfId="47864" applyNumberFormat="1" applyFont="1" applyFill="1" applyBorder="1" applyAlignment="1">
      <alignment horizontal="right" indent="1"/>
    </xf>
    <xf numFmtId="231" fontId="111" fillId="57" borderId="68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54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2" fillId="57" borderId="31" xfId="47864" applyNumberFormat="1" applyFont="1" applyFill="1" applyBorder="1"/>
    <xf numFmtId="231" fontId="23" fillId="57" borderId="31" xfId="47842" applyNumberFormat="1" applyFont="1" applyFill="1" applyBorder="1" applyAlignment="1">
      <alignment horizontal="right"/>
    </xf>
    <xf numFmtId="209" fontId="111" fillId="53" borderId="27" xfId="47864" applyNumberFormat="1" applyFont="1" applyFill="1" applyBorder="1"/>
    <xf numFmtId="209" fontId="111" fillId="55" borderId="27" xfId="47864" applyNumberFormat="1" applyFont="1" applyFill="1" applyBorder="1"/>
    <xf numFmtId="209" fontId="112" fillId="51" borderId="59" xfId="47864" applyNumberFormat="1" applyFont="1" applyFill="1" applyBorder="1"/>
    <xf numFmtId="209" fontId="112" fillId="51" borderId="31" xfId="47864" applyNumberFormat="1" applyFont="1" applyFill="1" applyBorder="1"/>
    <xf numFmtId="209" fontId="112" fillId="50" borderId="54" xfId="47864" applyNumberFormat="1" applyFont="1" applyFill="1" applyBorder="1"/>
    <xf numFmtId="209" fontId="112" fillId="57" borderId="36" xfId="47864" applyNumberFormat="1" applyFont="1" applyFill="1" applyBorder="1"/>
    <xf numFmtId="209" fontId="112" fillId="0" borderId="31" xfId="47864" applyNumberFormat="1" applyFont="1" applyFill="1" applyBorder="1"/>
    <xf numFmtId="209" fontId="112" fillId="0" borderId="54" xfId="47864" applyNumberFormat="1" applyFont="1" applyFill="1" applyBorder="1"/>
    <xf numFmtId="209" fontId="112" fillId="0" borderId="0" xfId="47864" applyNumberFormat="1" applyFont="1" applyFill="1" applyBorder="1"/>
    <xf numFmtId="209" fontId="111" fillId="0" borderId="61" xfId="47864" applyNumberFormat="1" applyFont="1" applyFill="1" applyBorder="1"/>
    <xf numFmtId="209" fontId="111" fillId="0" borderId="68" xfId="47864" applyNumberFormat="1" applyFont="1" applyBorder="1"/>
    <xf numFmtId="209" fontId="111" fillId="0" borderId="61" xfId="47864" applyNumberFormat="1" applyFont="1" applyBorder="1"/>
    <xf numFmtId="10" fontId="110" fillId="0" borderId="0" xfId="47864" applyNumberFormat="1" applyFont="1" applyBorder="1" applyAlignment="1">
      <alignment horizontal="center"/>
    </xf>
    <xf numFmtId="10" fontId="110" fillId="0" borderId="72" xfId="47864" applyNumberFormat="1" applyFont="1" applyBorder="1" applyAlignment="1">
      <alignment horizontal="center"/>
    </xf>
    <xf numFmtId="0" fontId="124" fillId="56" borderId="76" xfId="47865" applyFont="1" applyFill="1" applyBorder="1" applyAlignment="1">
      <alignment horizontal="center" vertical="center" wrapText="1"/>
    </xf>
    <xf numFmtId="0" fontId="124" fillId="56" borderId="80" xfId="47865" applyFont="1" applyFill="1" applyBorder="1" applyAlignment="1">
      <alignment horizontal="center" vertical="center" wrapText="1"/>
    </xf>
    <xf numFmtId="0" fontId="124" fillId="56" borderId="84" xfId="47865" applyFont="1" applyFill="1" applyBorder="1" applyAlignment="1">
      <alignment horizontal="center" vertical="center" wrapText="1"/>
    </xf>
    <xf numFmtId="0" fontId="23" fillId="0" borderId="53" xfId="17901" applyFont="1" applyFill="1" applyBorder="1"/>
    <xf numFmtId="4" fontId="23" fillId="0" borderId="87" xfId="47842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231" fontId="23" fillId="0" borderId="70" xfId="47864" applyNumberFormat="1" applyFont="1" applyBorder="1" applyAlignment="1">
      <alignment horizontal="center"/>
    </xf>
    <xf numFmtId="231" fontId="23" fillId="0" borderId="87" xfId="0" applyNumberFormat="1" applyFont="1" applyBorder="1" applyAlignment="1">
      <alignment horizontal="center"/>
    </xf>
    <xf numFmtId="4" fontId="6" fillId="0" borderId="0" xfId="0" applyNumberFormat="1" applyFont="1"/>
    <xf numFmtId="174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4" fontId="23" fillId="0" borderId="0" xfId="0" applyFont="1"/>
    <xf numFmtId="1" fontId="23" fillId="0" borderId="0" xfId="0" applyNumberFormat="1" applyFont="1" applyAlignment="1">
      <alignment wrapText="1"/>
    </xf>
    <xf numFmtId="174" fontId="23" fillId="0" borderId="0" xfId="0" applyFont="1" applyAlignment="1">
      <alignment wrapText="1"/>
    </xf>
    <xf numFmtId="1" fontId="23" fillId="0" borderId="0" xfId="0" applyNumberFormat="1" applyFont="1"/>
    <xf numFmtId="4" fontId="124" fillId="56" borderId="76" xfId="47865" applyNumberFormat="1" applyFont="1" applyFill="1" applyBorder="1" applyAlignment="1">
      <alignment horizontal="center" vertical="center" wrapText="1"/>
    </xf>
    <xf numFmtId="4" fontId="124" fillId="56" borderId="80" xfId="47865" applyNumberFormat="1" applyFont="1" applyFill="1" applyBorder="1" applyAlignment="1">
      <alignment horizontal="center" vertical="center" wrapText="1"/>
    </xf>
    <xf numFmtId="4" fontId="124" fillId="56" borderId="84" xfId="47865" applyNumberFormat="1" applyFont="1" applyFill="1" applyBorder="1" applyAlignment="1">
      <alignment horizontal="center" vertical="center" wrapText="1"/>
    </xf>
    <xf numFmtId="4" fontId="123" fillId="52" borderId="25" xfId="47864" applyNumberFormat="1" applyFont="1" applyFill="1" applyBorder="1" applyAlignment="1">
      <alignment horizontal="center" vertical="center" wrapText="1"/>
    </xf>
    <xf numFmtId="4" fontId="111" fillId="53" borderId="28" xfId="47864" applyNumberFormat="1" applyFont="1" applyFill="1" applyBorder="1" applyAlignment="1">
      <alignment horizontal="right"/>
    </xf>
    <xf numFmtId="4" fontId="111" fillId="57" borderId="45" xfId="47864" applyNumberFormat="1" applyFont="1" applyFill="1" applyBorder="1" applyAlignment="1">
      <alignment horizontal="right" indent="1"/>
    </xf>
    <xf numFmtId="4" fontId="23" fillId="0" borderId="53" xfId="47864" applyNumberFormat="1" applyFont="1" applyBorder="1" applyAlignment="1">
      <alignment horizontal="right" indent="1"/>
    </xf>
    <xf numFmtId="4" fontId="111" fillId="54" borderId="63" xfId="47864" applyNumberFormat="1" applyFont="1" applyFill="1" applyBorder="1" applyAlignment="1">
      <alignment horizontal="right" indent="1"/>
    </xf>
    <xf numFmtId="4" fontId="111" fillId="0" borderId="53" xfId="47864" applyNumberFormat="1" applyFont="1" applyBorder="1" applyAlignment="1">
      <alignment horizontal="right" indent="1"/>
    </xf>
    <xf numFmtId="4" fontId="111" fillId="0" borderId="64" xfId="47864" applyNumberFormat="1" applyFont="1" applyBorder="1" applyAlignment="1">
      <alignment horizontal="right" indent="1"/>
    </xf>
    <xf numFmtId="4" fontId="111" fillId="0" borderId="44" xfId="47864" applyNumberFormat="1" applyFont="1" applyBorder="1" applyAlignment="1">
      <alignment horizontal="right" indent="1"/>
    </xf>
    <xf numFmtId="4" fontId="111" fillId="51" borderId="53" xfId="47864" applyNumberFormat="1" applyFont="1" applyFill="1" applyBorder="1"/>
    <xf numFmtId="4" fontId="111" fillId="0" borderId="41" xfId="47864" applyNumberFormat="1" applyFont="1" applyBorder="1" applyAlignment="1">
      <alignment horizontal="right" indent="1"/>
    </xf>
    <xf numFmtId="4" fontId="111" fillId="51" borderId="53" xfId="47864" applyNumberFormat="1" applyFont="1" applyFill="1" applyBorder="1" applyAlignment="1">
      <alignment horizontal="right" indent="1"/>
    </xf>
    <xf numFmtId="4" fontId="111" fillId="51" borderId="41" xfId="47864" applyNumberFormat="1" applyFont="1" applyFill="1" applyBorder="1" applyAlignment="1">
      <alignment horizontal="right" indent="1"/>
    </xf>
    <xf numFmtId="4" fontId="111" fillId="0" borderId="53" xfId="47864" applyNumberFormat="1" applyFont="1" applyFill="1" applyBorder="1" applyAlignment="1">
      <alignment horizontal="right" indent="1"/>
    </xf>
    <xf numFmtId="4" fontId="111" fillId="50" borderId="63" xfId="47864" applyNumberFormat="1" applyFont="1" applyFill="1" applyBorder="1" applyAlignment="1">
      <alignment horizontal="right" indent="1"/>
    </xf>
    <xf numFmtId="4" fontId="111" fillId="57" borderId="63" xfId="47864" applyNumberFormat="1" applyFont="1" applyFill="1" applyBorder="1" applyAlignment="1">
      <alignment horizontal="right" indent="1"/>
    </xf>
    <xf numFmtId="4" fontId="111" fillId="50" borderId="45" xfId="47864" applyNumberFormat="1" applyFont="1" applyFill="1" applyBorder="1" applyAlignment="1">
      <alignment horizontal="right" indent="1"/>
    </xf>
    <xf numFmtId="4" fontId="111" fillId="0" borderId="41" xfId="47864" applyNumberFormat="1" applyFont="1" applyFill="1" applyBorder="1" applyAlignment="1">
      <alignment horizontal="right" indent="1"/>
    </xf>
    <xf numFmtId="4" fontId="112" fillId="51" borderId="53" xfId="47864" applyNumberFormat="1" applyFont="1" applyFill="1" applyBorder="1"/>
    <xf numFmtId="4" fontId="112" fillId="51" borderId="41" xfId="47864" applyNumberFormat="1" applyFont="1" applyFill="1" applyBorder="1"/>
    <xf numFmtId="4" fontId="111" fillId="0" borderId="44" xfId="47864" applyNumberFormat="1" applyFont="1" applyFill="1" applyBorder="1" applyAlignment="1">
      <alignment horizontal="right" indent="1"/>
    </xf>
    <xf numFmtId="4" fontId="112" fillId="50" borderId="63" xfId="47864" applyNumberFormat="1" applyFont="1" applyFill="1" applyBorder="1"/>
    <xf numFmtId="4" fontId="112" fillId="57" borderId="45" xfId="47864" applyNumberFormat="1" applyFont="1" applyFill="1" applyBorder="1"/>
    <xf numFmtId="4" fontId="112" fillId="0" borderId="41" xfId="47864" applyNumberFormat="1" applyFont="1" applyFill="1" applyBorder="1"/>
    <xf numFmtId="4" fontId="112" fillId="0" borderId="53" xfId="47864" applyNumberFormat="1" applyFont="1" applyFill="1" applyBorder="1"/>
    <xf numFmtId="4" fontId="112" fillId="0" borderId="44" xfId="47864" applyNumberFormat="1" applyFont="1" applyFill="1" applyBorder="1"/>
    <xf numFmtId="4" fontId="111" fillId="0" borderId="64" xfId="47864" applyNumberFormat="1" applyFont="1" applyFill="1" applyBorder="1"/>
    <xf numFmtId="4" fontId="111" fillId="0" borderId="53" xfId="47864" applyNumberFormat="1" applyFont="1" applyBorder="1"/>
    <xf numFmtId="4" fontId="111" fillId="0" borderId="64" xfId="47864" applyNumberFormat="1" applyFont="1" applyBorder="1"/>
    <xf numFmtId="4" fontId="110" fillId="58" borderId="30" xfId="47864" applyNumberFormat="1" applyFont="1" applyFill="1" applyBorder="1" applyAlignment="1">
      <alignment horizontal="right"/>
    </xf>
    <xf numFmtId="232" fontId="0" fillId="0" borderId="0" xfId="0" applyNumberFormat="1"/>
    <xf numFmtId="232" fontId="116" fillId="0" borderId="0" xfId="0" applyNumberFormat="1" applyFont="1" applyAlignment="1">
      <alignment vertical="center"/>
    </xf>
    <xf numFmtId="232" fontId="7" fillId="0" borderId="0" xfId="0" applyNumberFormat="1" applyFont="1"/>
    <xf numFmtId="232" fontId="116" fillId="0" borderId="0" xfId="0" applyNumberFormat="1" applyFont="1" applyAlignment="1">
      <alignment horizontal="left" vertical="center" indent="6"/>
    </xf>
    <xf numFmtId="232" fontId="7" fillId="0" borderId="0" xfId="0" applyNumberFormat="1" applyFont="1" applyAlignment="1">
      <alignment vertical="center"/>
    </xf>
    <xf numFmtId="232" fontId="116" fillId="0" borderId="0" xfId="0" applyNumberFormat="1" applyFont="1" applyAlignment="1">
      <alignment horizontal="left" vertical="center" indent="15"/>
    </xf>
    <xf numFmtId="232" fontId="116" fillId="0" borderId="0" xfId="0" applyNumberFormat="1" applyFont="1" applyAlignment="1">
      <alignment horizontal="left" vertical="center" indent="9"/>
    </xf>
    <xf numFmtId="232" fontId="116" fillId="0" borderId="0" xfId="0" applyNumberFormat="1" applyFont="1" applyAlignment="1">
      <alignment horizontal="left" vertical="center" indent="13"/>
    </xf>
    <xf numFmtId="232" fontId="7" fillId="50" borderId="0" xfId="0" applyNumberFormat="1" applyFont="1" applyFill="1"/>
    <xf numFmtId="232" fontId="116" fillId="50" borderId="0" xfId="0" applyNumberFormat="1" applyFont="1" applyFill="1" applyAlignment="1">
      <alignment horizontal="left" vertical="center" indent="15"/>
    </xf>
    <xf numFmtId="232" fontId="7" fillId="50" borderId="0" xfId="0" applyNumberFormat="1" applyFont="1" applyFill="1" applyAlignment="1">
      <alignment vertical="center"/>
    </xf>
    <xf numFmtId="232" fontId="0" fillId="0" borderId="0" xfId="0" applyNumberFormat="1" applyAlignment="1">
      <alignment horizontal="center"/>
    </xf>
    <xf numFmtId="4" fontId="123" fillId="52" borderId="25" xfId="47865" applyNumberFormat="1" applyFont="1" applyFill="1" applyBorder="1" applyAlignment="1">
      <alignment horizontal="center" vertical="center" wrapText="1"/>
    </xf>
    <xf numFmtId="4" fontId="23" fillId="57" borderId="66" xfId="17901" applyNumberFormat="1" applyFont="1" applyFill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23" fillId="54" borderId="48" xfId="17901" applyNumberFormat="1" applyFont="1" applyFill="1" applyBorder="1" applyAlignment="1">
      <alignment horizontal="center"/>
    </xf>
    <xf numFmtId="4" fontId="23" fillId="0" borderId="40" xfId="17901" applyNumberFormat="1" applyFont="1" applyBorder="1" applyAlignment="1">
      <alignment horizontal="center"/>
    </xf>
    <xf numFmtId="4" fontId="23" fillId="0" borderId="65" xfId="17901" applyNumberFormat="1" applyFont="1" applyBorder="1" applyAlignment="1">
      <alignment horizontal="center"/>
    </xf>
    <xf numFmtId="4" fontId="23" fillId="0" borderId="43" xfId="17901" applyNumberFormat="1" applyFont="1" applyBorder="1" applyAlignment="1">
      <alignment horizontal="center"/>
    </xf>
    <xf numFmtId="4" fontId="23" fillId="51" borderId="42" xfId="17901" applyNumberFormat="1" applyFont="1" applyFill="1" applyBorder="1" applyAlignment="1">
      <alignment horizontal="center"/>
    </xf>
    <xf numFmtId="4" fontId="23" fillId="51" borderId="40" xfId="17901" applyNumberFormat="1" applyFont="1" applyFill="1" applyBorder="1" applyAlignment="1">
      <alignment horizontal="center"/>
    </xf>
    <xf numFmtId="4" fontId="23" fillId="50" borderId="46" xfId="17901" applyNumberFormat="1" applyFont="1" applyFill="1" applyBorder="1" applyAlignment="1">
      <alignment horizontal="center"/>
    </xf>
    <xf numFmtId="4" fontId="23" fillId="57" borderId="48" xfId="17901" applyNumberFormat="1" applyFont="1" applyFill="1" applyBorder="1" applyAlignment="1">
      <alignment horizontal="center"/>
    </xf>
    <xf numFmtId="4" fontId="23" fillId="50" borderId="48" xfId="17901" applyNumberFormat="1" applyFont="1" applyFill="1" applyBorder="1" applyAlignment="1">
      <alignment horizontal="center"/>
    </xf>
    <xf numFmtId="4" fontId="23" fillId="57" borderId="46" xfId="17901" applyNumberFormat="1" applyFont="1" applyFill="1" applyBorder="1" applyAlignment="1">
      <alignment horizontal="center"/>
    </xf>
    <xf numFmtId="4" fontId="23" fillId="50" borderId="49" xfId="17901" applyNumberFormat="1" applyFont="1" applyFill="1" applyBorder="1" applyAlignment="1">
      <alignment horizontal="center"/>
    </xf>
    <xf numFmtId="4" fontId="23" fillId="50" borderId="67" xfId="17901" applyNumberFormat="1" applyFont="1" applyFill="1" applyBorder="1" applyAlignment="1">
      <alignment horizontal="center"/>
    </xf>
    <xf numFmtId="4" fontId="23" fillId="0" borderId="42" xfId="47870" applyNumberFormat="1" applyFont="1" applyBorder="1" applyAlignment="1">
      <alignment horizontal="center"/>
    </xf>
    <xf numFmtId="4" fontId="23" fillId="0" borderId="40" xfId="47870" applyNumberFormat="1" applyFont="1" applyFill="1" applyBorder="1" applyAlignment="1">
      <alignment horizontal="center"/>
    </xf>
    <xf numFmtId="4" fontId="23" fillId="0" borderId="40" xfId="47870" applyNumberFormat="1" applyFont="1" applyBorder="1" applyAlignment="1">
      <alignment horizontal="center"/>
    </xf>
    <xf numFmtId="4" fontId="23" fillId="0" borderId="46" xfId="17901" applyNumberFormat="1" applyFont="1" applyBorder="1" applyAlignment="1">
      <alignment horizontal="center"/>
    </xf>
    <xf numFmtId="4" fontId="23" fillId="0" borderId="48" xfId="17901" applyNumberFormat="1" applyFont="1" applyBorder="1" applyAlignment="1">
      <alignment horizontal="center"/>
    </xf>
    <xf numFmtId="4" fontId="23" fillId="0" borderId="67" xfId="17901" applyNumberFormat="1" applyFont="1" applyBorder="1" applyAlignment="1">
      <alignment horizontal="center"/>
    </xf>
    <xf numFmtId="2" fontId="111" fillId="57" borderId="45" xfId="47864" applyNumberFormat="1" applyFont="1" applyFill="1" applyBorder="1" applyAlignment="1">
      <alignment horizontal="center"/>
    </xf>
    <xf numFmtId="2" fontId="111" fillId="54" borderId="47" xfId="47864" applyNumberFormat="1" applyFont="1" applyFill="1" applyBorder="1" applyAlignment="1">
      <alignment horizontal="center"/>
    </xf>
    <xf numFmtId="232" fontId="97" fillId="59" borderId="87" xfId="0" applyNumberFormat="1" applyFont="1" applyFill="1" applyBorder="1"/>
    <xf numFmtId="232" fontId="7" fillId="0" borderId="0" xfId="0" applyNumberFormat="1" applyFont="1" applyAlignment="1">
      <alignment horizontal="right" vertical="center"/>
    </xf>
    <xf numFmtId="4" fontId="23" fillId="55" borderId="29" xfId="47842" applyNumberFormat="1" applyFont="1" applyFill="1" applyBorder="1" applyAlignment="1">
      <alignment horizontal="center"/>
    </xf>
    <xf numFmtId="4" fontId="23" fillId="57" borderId="29" xfId="47842" applyNumberFormat="1" applyFont="1" applyFill="1" applyBorder="1" applyAlignment="1">
      <alignment horizontal="center"/>
    </xf>
    <xf numFmtId="4" fontId="23" fillId="50" borderId="29" xfId="47842" applyNumberFormat="1" applyFont="1" applyFill="1" applyBorder="1" applyAlignment="1">
      <alignment horizontal="center"/>
    </xf>
    <xf numFmtId="0" fontId="101" fillId="0" borderId="0" xfId="17901" applyFont="1" applyBorder="1" applyAlignment="1">
      <alignment horizontal="center"/>
    </xf>
    <xf numFmtId="0" fontId="7" fillId="0" borderId="0" xfId="17901" applyFont="1" applyBorder="1" applyAlignment="1">
      <alignment horizontal="left" vertical="center"/>
    </xf>
    <xf numFmtId="4" fontId="108" fillId="0" borderId="0" xfId="17901" applyNumberFormat="1" applyFont="1" applyFill="1" applyBorder="1" applyAlignment="1">
      <alignment horizontal="right" vertical="center"/>
    </xf>
    <xf numFmtId="4" fontId="7" fillId="0" borderId="87" xfId="0" applyNumberFormat="1" applyFont="1" applyBorder="1" applyAlignment="1">
      <alignment horizontal="center"/>
    </xf>
    <xf numFmtId="4" fontId="109" fillId="0" borderId="87" xfId="0" applyNumberFormat="1" applyFont="1" applyBorder="1"/>
    <xf numFmtId="0" fontId="7" fillId="0" borderId="87" xfId="17901" applyFont="1" applyBorder="1" applyAlignment="1">
      <alignment horizontal="left" vertical="center"/>
    </xf>
    <xf numFmtId="4" fontId="107" fillId="0" borderId="87" xfId="17901" applyNumberFormat="1" applyFont="1" applyBorder="1" applyAlignment="1">
      <alignment vertical="center"/>
    </xf>
    <xf numFmtId="4" fontId="107" fillId="0" borderId="87" xfId="17901" applyNumberFormat="1" applyFont="1" applyFill="1" applyBorder="1" applyAlignment="1">
      <alignment vertical="center"/>
    </xf>
    <xf numFmtId="0" fontId="7" fillId="0" borderId="87" xfId="17901" applyFont="1" applyBorder="1" applyAlignment="1">
      <alignment horizontal="center"/>
    </xf>
    <xf numFmtId="4" fontId="97" fillId="0" borderId="26" xfId="0" applyNumberFormat="1" applyFont="1" applyBorder="1" applyAlignment="1">
      <alignment horizontal="center"/>
    </xf>
    <xf numFmtId="0" fontId="101" fillId="0" borderId="27" xfId="17901" applyFont="1" applyBorder="1" applyAlignment="1">
      <alignment horizontal="left" vertical="center"/>
    </xf>
    <xf numFmtId="4" fontId="23" fillId="0" borderId="44" xfId="47842" applyNumberFormat="1" applyFont="1" applyFill="1" applyBorder="1" applyAlignment="1">
      <alignment horizontal="center"/>
    </xf>
    <xf numFmtId="231" fontId="23" fillId="0" borderId="57" xfId="0" applyNumberFormat="1" applyFont="1" applyBorder="1" applyAlignment="1">
      <alignment horizontal="center"/>
    </xf>
    <xf numFmtId="231" fontId="23" fillId="0" borderId="35" xfId="47864" applyNumberFormat="1" applyFont="1" applyBorder="1" applyAlignment="1">
      <alignment horizontal="center"/>
    </xf>
    <xf numFmtId="231" fontId="23" fillId="0" borderId="29" xfId="0" applyNumberFormat="1" applyFont="1" applyBorder="1" applyAlignment="1">
      <alignment horizontal="center"/>
    </xf>
    <xf numFmtId="209" fontId="111" fillId="0" borderId="31" xfId="47864" applyNumberFormat="1" applyFont="1" applyBorder="1"/>
    <xf numFmtId="4" fontId="111" fillId="0" borderId="41" xfId="47864" applyNumberFormat="1" applyFont="1" applyBorder="1"/>
    <xf numFmtId="4" fontId="23" fillId="55" borderId="89" xfId="47842" applyNumberFormat="1" applyFont="1" applyFill="1" applyBorder="1" applyAlignment="1">
      <alignment horizontal="center"/>
    </xf>
    <xf numFmtId="0" fontId="23" fillId="0" borderId="90" xfId="17901" applyFont="1" applyFill="1" applyBorder="1" applyAlignment="1">
      <alignment horizontal="center"/>
    </xf>
    <xf numFmtId="0" fontId="23" fillId="0" borderId="91" xfId="17901" applyFont="1" applyFill="1" applyBorder="1"/>
    <xf numFmtId="4" fontId="23" fillId="0" borderId="92" xfId="17901" applyNumberFormat="1" applyFont="1" applyFill="1" applyBorder="1" applyAlignment="1">
      <alignment horizontal="center"/>
    </xf>
    <xf numFmtId="4" fontId="23" fillId="0" borderId="93" xfId="47842" applyNumberFormat="1" applyFont="1" applyFill="1" applyBorder="1" applyAlignment="1">
      <alignment horizontal="center"/>
    </xf>
    <xf numFmtId="4" fontId="23" fillId="0" borderId="94" xfId="47842" applyNumberFormat="1" applyFont="1" applyFill="1" applyBorder="1" applyAlignment="1">
      <alignment horizontal="center"/>
    </xf>
    <xf numFmtId="231" fontId="23" fillId="0" borderId="95" xfId="47864" applyNumberFormat="1" applyFont="1" applyBorder="1" applyAlignment="1">
      <alignment horizontal="center"/>
    </xf>
    <xf numFmtId="231" fontId="23" fillId="0" borderId="96" xfId="0" applyNumberFormat="1" applyFont="1" applyBorder="1" applyAlignment="1">
      <alignment horizontal="center"/>
    </xf>
    <xf numFmtId="209" fontId="111" fillId="0" borderId="37" xfId="47864" applyNumberFormat="1" applyFont="1" applyFill="1" applyBorder="1" applyAlignment="1">
      <alignment horizontal="right" indent="1"/>
    </xf>
    <xf numFmtId="4" fontId="111" fillId="0" borderId="97" xfId="47864" applyNumberFormat="1" applyFont="1" applyFill="1" applyBorder="1" applyAlignment="1">
      <alignment horizontal="right" indent="1"/>
    </xf>
    <xf numFmtId="0" fontId="124" fillId="56" borderId="81" xfId="47865" applyFont="1" applyFill="1" applyBorder="1" applyAlignment="1">
      <alignment horizontal="left" vertical="center" wrapText="1"/>
    </xf>
    <xf numFmtId="0" fontId="124" fillId="56" borderId="82" xfId="47865" applyFont="1" applyFill="1" applyBorder="1" applyAlignment="1">
      <alignment horizontal="left" vertical="center" wrapText="1"/>
    </xf>
    <xf numFmtId="0" fontId="124" fillId="56" borderId="83" xfId="47865" applyFont="1" applyFill="1" applyBorder="1" applyAlignment="1">
      <alignment horizontal="left" vertical="center" wrapText="1"/>
    </xf>
    <xf numFmtId="174" fontId="0" fillId="0" borderId="84" xfId="0" applyBorder="1" applyAlignment="1">
      <alignment horizontal="left" vertical="center" wrapText="1"/>
    </xf>
    <xf numFmtId="0" fontId="124" fillId="56" borderId="84" xfId="47865" applyFont="1" applyFill="1" applyBorder="1" applyAlignment="1">
      <alignment horizontal="left" vertical="center" wrapText="1"/>
    </xf>
    <xf numFmtId="0" fontId="124" fillId="56" borderId="73" xfId="47865" applyFont="1" applyFill="1" applyBorder="1" applyAlignment="1">
      <alignment horizontal="left" vertical="center" wrapText="1"/>
    </xf>
    <xf numFmtId="0" fontId="124" fillId="56" borderId="74" xfId="47865" applyFont="1" applyFill="1" applyBorder="1" applyAlignment="1">
      <alignment horizontal="left" vertical="center" wrapText="1"/>
    </xf>
    <xf numFmtId="0" fontId="124" fillId="56" borderId="80" xfId="47865" applyFont="1" applyFill="1" applyBorder="1" applyAlignment="1">
      <alignment horizontal="left" vertical="center" wrapText="1"/>
    </xf>
    <xf numFmtId="174" fontId="0" fillId="0" borderId="80" xfId="0" applyBorder="1" applyAlignment="1">
      <alignment horizontal="left" vertical="center" wrapText="1"/>
    </xf>
    <xf numFmtId="0" fontId="124" fillId="56" borderId="77" xfId="47865" applyFont="1" applyFill="1" applyBorder="1" applyAlignment="1">
      <alignment horizontal="left" vertical="center" wrapText="1"/>
    </xf>
    <xf numFmtId="0" fontId="124" fillId="56" borderId="78" xfId="47865" applyFont="1" applyFill="1" applyBorder="1" applyAlignment="1">
      <alignment horizontal="left" vertical="center" wrapText="1"/>
    </xf>
    <xf numFmtId="0" fontId="124" fillId="56" borderId="79" xfId="47865" applyFont="1" applyFill="1" applyBorder="1" applyAlignment="1">
      <alignment horizontal="left" vertical="center" wrapText="1"/>
    </xf>
    <xf numFmtId="4" fontId="120" fillId="51" borderId="51" xfId="0" applyNumberFormat="1" applyFont="1" applyFill="1" applyBorder="1" applyAlignment="1">
      <alignment horizontal="center" vertical="center"/>
    </xf>
    <xf numFmtId="4" fontId="120" fillId="51" borderId="39" xfId="0" applyNumberFormat="1" applyFont="1" applyFill="1" applyBorder="1" applyAlignment="1">
      <alignment horizontal="center" vertical="center"/>
    </xf>
    <xf numFmtId="174" fontId="0" fillId="0" borderId="39" xfId="0" applyBorder="1" applyAlignment="1"/>
    <xf numFmtId="174" fontId="0" fillId="0" borderId="50" xfId="0" applyBorder="1" applyAlignment="1"/>
    <xf numFmtId="174" fontId="120" fillId="52" borderId="52" xfId="0" applyFont="1" applyFill="1" applyBorder="1" applyAlignment="1">
      <alignment horizontal="center" vertical="center" wrapText="1"/>
    </xf>
    <xf numFmtId="174" fontId="120" fillId="52" borderId="85" xfId="0" applyFont="1" applyFill="1" applyBorder="1" applyAlignment="1">
      <alignment horizontal="center" vertical="center" wrapText="1"/>
    </xf>
    <xf numFmtId="174" fontId="0" fillId="0" borderId="85" xfId="0" applyBorder="1" applyAlignment="1">
      <alignment horizontal="center" vertical="center" wrapText="1"/>
    </xf>
    <xf numFmtId="174" fontId="0" fillId="0" borderId="86" xfId="0" applyBorder="1" applyAlignment="1">
      <alignment horizontal="center" vertical="center" wrapText="1"/>
    </xf>
    <xf numFmtId="0" fontId="124" fillId="56" borderId="75" xfId="47865" applyFont="1" applyFill="1" applyBorder="1" applyAlignment="1">
      <alignment horizontal="left" vertical="center" wrapText="1"/>
    </xf>
    <xf numFmtId="0" fontId="124" fillId="56" borderId="76" xfId="47865" applyFont="1" applyFill="1" applyBorder="1" applyAlignment="1">
      <alignment horizontal="left" vertical="center" wrapText="1"/>
    </xf>
    <xf numFmtId="174" fontId="0" fillId="0" borderId="76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4" fontId="23" fillId="0" borderId="0" xfId="0" applyFont="1" applyAlignment="1">
      <alignment wrapText="1"/>
    </xf>
    <xf numFmtId="174" fontId="23" fillId="0" borderId="0" xfId="0" applyFont="1" applyAlignment="1"/>
    <xf numFmtId="4" fontId="108" fillId="0" borderId="88" xfId="17901" applyNumberFormat="1" applyFont="1" applyFill="1" applyBorder="1" applyAlignment="1">
      <alignment vertical="center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184</xdr:row>
      <xdr:rowOff>161925</xdr:rowOff>
    </xdr:from>
    <xdr:to>
      <xdr:col>2</xdr:col>
      <xdr:colOff>2457450</xdr:colOff>
      <xdr:row>184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3750405</xdr:colOff>
      <xdr:row>1</xdr:row>
      <xdr:rowOff>878541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E071CA-5AB9-4AC1-A692-6E764FEB7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376" y="251012"/>
          <a:ext cx="4580313" cy="8785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18"/>
  <sheetViews>
    <sheetView tabSelected="1" topLeftCell="A9" zoomScale="70" zoomScaleNormal="70" workbookViewId="0">
      <selection activeCell="L4" sqref="L4"/>
    </sheetView>
  </sheetViews>
  <sheetFormatPr baseColWidth="10" defaultColWidth="11.42578125" defaultRowHeight="14.25"/>
  <cols>
    <col min="1" max="1" width="6" style="2" customWidth="1"/>
    <col min="2" max="2" width="12.140625" style="1" customWidth="1"/>
    <col min="3" max="3" width="105.28515625" style="2" customWidth="1"/>
    <col min="4" max="4" width="20.42578125" style="1" customWidth="1"/>
    <col min="5" max="5" width="13.5703125" style="6" customWidth="1"/>
    <col min="6" max="6" width="16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21.85546875" style="2" customWidth="1"/>
    <col min="12" max="12" width="21.85546875" style="275" customWidth="1"/>
    <col min="13" max="13" width="15.28515625" style="273" customWidth="1"/>
    <col min="14" max="16384" width="11.42578125" style="2"/>
  </cols>
  <sheetData>
    <row r="1" spans="1:13" ht="20.25" customHeight="1" thickBot="1">
      <c r="A1" s="29"/>
      <c r="B1" s="30"/>
      <c r="C1" s="29"/>
      <c r="D1" s="30"/>
      <c r="E1" s="31"/>
      <c r="F1" s="29"/>
      <c r="G1" s="29"/>
      <c r="H1" s="185"/>
      <c r="I1" s="29"/>
      <c r="J1" s="29"/>
      <c r="K1" s="29"/>
    </row>
    <row r="2" spans="1:13" ht="69.75" customHeight="1" thickBot="1">
      <c r="A2" s="29"/>
      <c r="B2" s="352"/>
      <c r="C2" s="353"/>
      <c r="D2" s="353"/>
      <c r="E2" s="353"/>
      <c r="F2" s="353"/>
      <c r="G2" s="353"/>
      <c r="H2" s="353"/>
      <c r="I2" s="353"/>
      <c r="J2" s="354"/>
      <c r="K2" s="355"/>
    </row>
    <row r="3" spans="1:13" ht="65.25" customHeight="1" thickBot="1">
      <c r="B3" s="356" t="s">
        <v>944</v>
      </c>
      <c r="C3" s="357"/>
      <c r="D3" s="357"/>
      <c r="E3" s="357"/>
      <c r="F3" s="357"/>
      <c r="G3" s="357"/>
      <c r="H3" s="357"/>
      <c r="I3" s="357"/>
      <c r="J3" s="358"/>
      <c r="K3" s="359"/>
    </row>
    <row r="4" spans="1:13" ht="40.5" customHeight="1">
      <c r="B4" s="345" t="s">
        <v>913</v>
      </c>
      <c r="C4" s="346"/>
      <c r="D4" s="360" t="s">
        <v>848</v>
      </c>
      <c r="E4" s="362"/>
      <c r="F4" s="361"/>
      <c r="G4" s="362"/>
      <c r="H4" s="222" t="s">
        <v>849</v>
      </c>
      <c r="I4" s="360" t="s">
        <v>850</v>
      </c>
      <c r="J4" s="361"/>
      <c r="K4" s="241" t="s">
        <v>943</v>
      </c>
    </row>
    <row r="5" spans="1:13" ht="40.5" customHeight="1">
      <c r="B5" s="349" t="s">
        <v>339</v>
      </c>
      <c r="C5" s="350"/>
      <c r="D5" s="351" t="s">
        <v>847</v>
      </c>
      <c r="E5" s="348"/>
      <c r="F5" s="347"/>
      <c r="G5" s="348"/>
      <c r="H5" s="223" t="s">
        <v>849</v>
      </c>
      <c r="I5" s="351" t="s">
        <v>850</v>
      </c>
      <c r="J5" s="347"/>
      <c r="K5" s="242"/>
    </row>
    <row r="6" spans="1:13" ht="40.5" customHeight="1" thickBot="1">
      <c r="B6" s="340" t="s">
        <v>268</v>
      </c>
      <c r="C6" s="341"/>
      <c r="D6" s="342" t="s">
        <v>846</v>
      </c>
      <c r="E6" s="343"/>
      <c r="F6" s="344"/>
      <c r="G6" s="343"/>
      <c r="H6" s="224" t="s">
        <v>849</v>
      </c>
      <c r="I6" s="342" t="s">
        <v>851</v>
      </c>
      <c r="J6" s="344"/>
      <c r="K6" s="243"/>
    </row>
    <row r="7" spans="1:13" ht="40.5" customHeight="1" thickBot="1">
      <c r="B7" s="340" t="s">
        <v>857</v>
      </c>
      <c r="C7" s="341"/>
      <c r="D7" s="342"/>
      <c r="E7" s="343"/>
      <c r="F7" s="344"/>
      <c r="G7" s="343"/>
      <c r="H7" s="224"/>
      <c r="I7" s="342" t="s">
        <v>851</v>
      </c>
      <c r="J7" s="344"/>
      <c r="K7" s="243"/>
    </row>
    <row r="8" spans="1:13" ht="42.75" customHeight="1" thickBot="1">
      <c r="B8" s="40" t="s">
        <v>4</v>
      </c>
      <c r="C8" s="40" t="s">
        <v>15</v>
      </c>
      <c r="D8" s="285" t="s">
        <v>13</v>
      </c>
      <c r="E8" s="40" t="s">
        <v>14</v>
      </c>
      <c r="F8" s="41" t="s">
        <v>109</v>
      </c>
      <c r="G8" s="41" t="s">
        <v>435</v>
      </c>
      <c r="H8" s="41" t="s">
        <v>27</v>
      </c>
      <c r="I8" s="97" t="s">
        <v>434</v>
      </c>
      <c r="J8" s="82" t="s">
        <v>340</v>
      </c>
      <c r="K8" s="244" t="s">
        <v>341</v>
      </c>
    </row>
    <row r="9" spans="1:13" ht="19.5" thickBot="1">
      <c r="B9" s="42" t="s">
        <v>157</v>
      </c>
      <c r="C9" s="43" t="s">
        <v>205</v>
      </c>
      <c r="D9" s="44"/>
      <c r="E9" s="45"/>
      <c r="F9" s="46"/>
      <c r="G9" s="77"/>
      <c r="H9" s="46"/>
      <c r="I9" s="98"/>
      <c r="J9" s="208">
        <f>K9/K569</f>
        <v>8.3723332496527733E-2</v>
      </c>
      <c r="K9" s="245">
        <f>+G10+G21+G32+G41</f>
        <v>53477.32</v>
      </c>
      <c r="L9" s="275" t="s">
        <v>923</v>
      </c>
      <c r="M9" s="273" t="s">
        <v>924</v>
      </c>
    </row>
    <row r="10" spans="1:13" ht="18.75" hidden="1">
      <c r="B10" s="72" t="s">
        <v>29</v>
      </c>
      <c r="C10" s="115" t="s">
        <v>63</v>
      </c>
      <c r="D10" s="286"/>
      <c r="E10" s="151"/>
      <c r="F10" s="152"/>
      <c r="G10" s="306">
        <f>SUM(G11:G20)</f>
        <v>6000</v>
      </c>
      <c r="H10" s="161"/>
      <c r="I10" s="166"/>
      <c r="J10" s="184"/>
      <c r="K10" s="246"/>
      <c r="L10" s="281"/>
    </row>
    <row r="11" spans="1:13" ht="15" hidden="1">
      <c r="B11" s="48" t="s">
        <v>94</v>
      </c>
      <c r="C11" s="101" t="s">
        <v>214</v>
      </c>
      <c r="D11" s="287" t="s">
        <v>19</v>
      </c>
      <c r="E11" s="32">
        <v>0</v>
      </c>
      <c r="F11" s="32"/>
      <c r="G11" s="99">
        <f t="shared" ref="G11:G19" si="0">E11*F11</f>
        <v>0</v>
      </c>
      <c r="H11" s="189">
        <f t="shared" ref="H11:H20" si="1">+F11/$K$569</f>
        <v>0</v>
      </c>
      <c r="I11" s="190">
        <f t="shared" ref="I11:I20" si="2">+G11/$K$569</f>
        <v>0</v>
      </c>
      <c r="J11" s="83"/>
      <c r="K11" s="247"/>
    </row>
    <row r="12" spans="1:13" ht="15" hidden="1">
      <c r="B12" s="48" t="s">
        <v>153</v>
      </c>
      <c r="C12" s="102" t="s">
        <v>209</v>
      </c>
      <c r="D12" s="287" t="s">
        <v>6</v>
      </c>
      <c r="E12" s="32">
        <v>0</v>
      </c>
      <c r="F12" s="32"/>
      <c r="G12" s="99">
        <f t="shared" si="0"/>
        <v>0</v>
      </c>
      <c r="H12" s="189">
        <f t="shared" si="1"/>
        <v>0</v>
      </c>
      <c r="I12" s="190">
        <f t="shared" si="2"/>
        <v>0</v>
      </c>
      <c r="J12" s="83"/>
      <c r="K12" s="247"/>
    </row>
    <row r="13" spans="1:13" ht="15" hidden="1">
      <c r="B13" s="48" t="s">
        <v>95</v>
      </c>
      <c r="C13" s="103" t="s">
        <v>150</v>
      </c>
      <c r="D13" s="54" t="s">
        <v>19</v>
      </c>
      <c r="E13" s="32">
        <v>0</v>
      </c>
      <c r="F13" s="32"/>
      <c r="G13" s="99">
        <f t="shared" si="0"/>
        <v>0</v>
      </c>
      <c r="H13" s="189">
        <f t="shared" si="1"/>
        <v>0</v>
      </c>
      <c r="I13" s="190">
        <f t="shared" si="2"/>
        <v>0</v>
      </c>
      <c r="J13" s="83"/>
      <c r="K13" s="247"/>
    </row>
    <row r="14" spans="1:13" ht="15" hidden="1">
      <c r="B14" s="48" t="s">
        <v>191</v>
      </c>
      <c r="C14" s="103" t="s">
        <v>192</v>
      </c>
      <c r="D14" s="54" t="s">
        <v>19</v>
      </c>
      <c r="E14" s="32">
        <v>0</v>
      </c>
      <c r="F14" s="32"/>
      <c r="G14" s="99">
        <f t="shared" si="0"/>
        <v>0</v>
      </c>
      <c r="H14" s="189">
        <f t="shared" si="1"/>
        <v>0</v>
      </c>
      <c r="I14" s="190">
        <f t="shared" si="2"/>
        <v>0</v>
      </c>
      <c r="J14" s="83"/>
      <c r="K14" s="247"/>
    </row>
    <row r="15" spans="1:13" ht="15" hidden="1">
      <c r="B15" s="48" t="s">
        <v>203</v>
      </c>
      <c r="C15" s="103" t="s">
        <v>204</v>
      </c>
      <c r="D15" s="54" t="s">
        <v>6</v>
      </c>
      <c r="E15" s="32">
        <v>0</v>
      </c>
      <c r="F15" s="32"/>
      <c r="G15" s="99">
        <f t="shared" si="0"/>
        <v>0</v>
      </c>
      <c r="H15" s="189">
        <f t="shared" si="1"/>
        <v>0</v>
      </c>
      <c r="I15" s="190">
        <f t="shared" si="2"/>
        <v>0</v>
      </c>
      <c r="J15" s="83"/>
      <c r="K15" s="247"/>
    </row>
    <row r="16" spans="1:13" ht="15" hidden="1">
      <c r="B16" s="48" t="s">
        <v>208</v>
      </c>
      <c r="C16" s="103" t="s">
        <v>799</v>
      </c>
      <c r="D16" s="287" t="s">
        <v>6</v>
      </c>
      <c r="E16" s="32">
        <v>0</v>
      </c>
      <c r="F16" s="32">
        <v>16334</v>
      </c>
      <c r="G16" s="99">
        <f t="shared" si="0"/>
        <v>0</v>
      </c>
      <c r="H16" s="189">
        <f t="shared" si="1"/>
        <v>2.5572278360214834E-2</v>
      </c>
      <c r="I16" s="190">
        <f t="shared" si="2"/>
        <v>0</v>
      </c>
      <c r="J16" s="180"/>
      <c r="K16" s="247"/>
    </row>
    <row r="17" spans="2:13" ht="15" hidden="1">
      <c r="B17" s="48" t="s">
        <v>213</v>
      </c>
      <c r="C17" s="101" t="s">
        <v>210</v>
      </c>
      <c r="D17" s="287" t="s">
        <v>19</v>
      </c>
      <c r="E17" s="32">
        <v>0</v>
      </c>
      <c r="F17" s="32"/>
      <c r="G17" s="99">
        <f t="shared" si="0"/>
        <v>0</v>
      </c>
      <c r="H17" s="189">
        <f t="shared" si="1"/>
        <v>0</v>
      </c>
      <c r="I17" s="190">
        <f t="shared" si="2"/>
        <v>0</v>
      </c>
      <c r="J17" s="83"/>
      <c r="K17" s="247"/>
      <c r="L17" s="276"/>
    </row>
    <row r="18" spans="2:13" ht="15">
      <c r="B18" s="48" t="s">
        <v>800</v>
      </c>
      <c r="C18" s="173" t="s">
        <v>807</v>
      </c>
      <c r="D18" s="287" t="s">
        <v>19</v>
      </c>
      <c r="E18" s="32">
        <v>1</v>
      </c>
      <c r="F18" s="32">
        <v>6000</v>
      </c>
      <c r="G18" s="99">
        <f t="shared" si="0"/>
        <v>6000</v>
      </c>
      <c r="H18" s="189">
        <f t="shared" si="1"/>
        <v>9.39351476437425E-3</v>
      </c>
      <c r="I18" s="190">
        <f t="shared" si="2"/>
        <v>9.39351476437425E-3</v>
      </c>
      <c r="J18" s="180"/>
      <c r="K18" s="247"/>
      <c r="L18" s="276"/>
    </row>
    <row r="19" spans="2:13" ht="15" hidden="1">
      <c r="B19" s="48" t="s">
        <v>808</v>
      </c>
      <c r="C19" s="101" t="s">
        <v>897</v>
      </c>
      <c r="D19" s="287" t="s">
        <v>6</v>
      </c>
      <c r="E19" s="32">
        <v>0</v>
      </c>
      <c r="F19" s="32">
        <v>6000</v>
      </c>
      <c r="G19" s="99">
        <f t="shared" si="0"/>
        <v>0</v>
      </c>
      <c r="H19" s="189">
        <f t="shared" si="1"/>
        <v>9.39351476437425E-3</v>
      </c>
      <c r="I19" s="190">
        <f t="shared" si="2"/>
        <v>0</v>
      </c>
      <c r="J19" s="83"/>
      <c r="K19" s="247"/>
      <c r="L19" s="276"/>
    </row>
    <row r="20" spans="2:13" ht="15" hidden="1">
      <c r="B20" s="48" t="s">
        <v>894</v>
      </c>
      <c r="C20" s="101" t="s">
        <v>895</v>
      </c>
      <c r="D20" s="287" t="s">
        <v>6</v>
      </c>
      <c r="E20" s="32">
        <v>0</v>
      </c>
      <c r="F20" s="32">
        <v>9000</v>
      </c>
      <c r="G20" s="99">
        <f t="shared" ref="G20" si="3">E20*F20</f>
        <v>0</v>
      </c>
      <c r="H20" s="189">
        <f t="shared" si="1"/>
        <v>1.4090272146561377E-2</v>
      </c>
      <c r="I20" s="190">
        <f t="shared" si="2"/>
        <v>0</v>
      </c>
      <c r="J20" s="83"/>
      <c r="K20" s="247"/>
      <c r="L20" s="276"/>
    </row>
    <row r="21" spans="2:13" ht="18.75">
      <c r="B21" s="49" t="s">
        <v>30</v>
      </c>
      <c r="C21" s="104" t="s">
        <v>96</v>
      </c>
      <c r="D21" s="288"/>
      <c r="E21" s="311"/>
      <c r="F21" s="147"/>
      <c r="G21" s="307">
        <f>SUM(G22:G31)</f>
        <v>41005.32</v>
      </c>
      <c r="H21" s="191"/>
      <c r="I21" s="191"/>
      <c r="J21" s="149"/>
      <c r="K21" s="248"/>
      <c r="L21" s="283"/>
    </row>
    <row r="22" spans="2:13" ht="18.75">
      <c r="B22" s="48" t="s">
        <v>44</v>
      </c>
      <c r="C22" s="101" t="s">
        <v>202</v>
      </c>
      <c r="D22" s="287" t="s">
        <v>1</v>
      </c>
      <c r="E22" s="32">
        <v>20</v>
      </c>
      <c r="F22" s="32">
        <v>850</v>
      </c>
      <c r="G22" s="99">
        <f t="shared" ref="G22:G30" si="4">E22*F22</f>
        <v>17000</v>
      </c>
      <c r="H22" s="189">
        <f t="shared" ref="H22:H31" si="5">+F22/$K$569</f>
        <v>1.3307479249530189E-3</v>
      </c>
      <c r="I22" s="190">
        <f t="shared" ref="I22:I31" si="6">+G22/$K$569</f>
        <v>2.6614958499060377E-2</v>
      </c>
      <c r="J22" s="84"/>
      <c r="K22" s="249"/>
      <c r="L22" s="276"/>
    </row>
    <row r="23" spans="2:13" ht="18.75" hidden="1">
      <c r="B23" s="48" t="s">
        <v>45</v>
      </c>
      <c r="C23" s="101" t="s">
        <v>51</v>
      </c>
      <c r="D23" s="287" t="s">
        <v>19</v>
      </c>
      <c r="E23" s="32">
        <v>0</v>
      </c>
      <c r="F23" s="32"/>
      <c r="G23" s="99">
        <f t="shared" si="4"/>
        <v>0</v>
      </c>
      <c r="H23" s="189">
        <f t="shared" si="5"/>
        <v>0</v>
      </c>
      <c r="I23" s="190">
        <f t="shared" si="6"/>
        <v>0</v>
      </c>
      <c r="J23" s="84"/>
      <c r="K23" s="249"/>
      <c r="L23" s="276"/>
      <c r="M23" s="273">
        <f t="shared" ref="M23:M79" si="7">PRODUCT(L23,E23)</f>
        <v>0</v>
      </c>
    </row>
    <row r="24" spans="2:13" ht="18.75" hidden="1">
      <c r="B24" s="48" t="s">
        <v>46</v>
      </c>
      <c r="C24" s="101" t="s">
        <v>53</v>
      </c>
      <c r="D24" s="289" t="s">
        <v>19</v>
      </c>
      <c r="E24" s="32">
        <v>0</v>
      </c>
      <c r="F24" s="32"/>
      <c r="G24" s="99">
        <f t="shared" si="4"/>
        <v>0</v>
      </c>
      <c r="H24" s="189">
        <f t="shared" si="5"/>
        <v>0</v>
      </c>
      <c r="I24" s="190">
        <f t="shared" si="6"/>
        <v>0</v>
      </c>
      <c r="J24" s="84"/>
      <c r="K24" s="249"/>
      <c r="L24" s="277"/>
      <c r="M24" s="273">
        <f t="shared" si="7"/>
        <v>0</v>
      </c>
    </row>
    <row r="25" spans="2:13" ht="18.75" hidden="1">
      <c r="B25" s="48" t="s">
        <v>49</v>
      </c>
      <c r="C25" s="105" t="s">
        <v>61</v>
      </c>
      <c r="D25" s="289" t="s">
        <v>19</v>
      </c>
      <c r="E25" s="32">
        <v>0</v>
      </c>
      <c r="F25" s="32"/>
      <c r="G25" s="99">
        <f t="shared" si="4"/>
        <v>0</v>
      </c>
      <c r="H25" s="189">
        <f t="shared" si="5"/>
        <v>0</v>
      </c>
      <c r="I25" s="190">
        <f t="shared" si="6"/>
        <v>0</v>
      </c>
      <c r="J25" s="84"/>
      <c r="K25" s="249"/>
      <c r="L25" s="278"/>
      <c r="M25" s="273">
        <f t="shared" si="7"/>
        <v>0</v>
      </c>
    </row>
    <row r="26" spans="2:13" ht="18.75" hidden="1">
      <c r="B26" s="48" t="s">
        <v>50</v>
      </c>
      <c r="C26" s="105" t="s">
        <v>60</v>
      </c>
      <c r="D26" s="289" t="s">
        <v>19</v>
      </c>
      <c r="E26" s="32">
        <v>0</v>
      </c>
      <c r="F26" s="32"/>
      <c r="G26" s="99">
        <f t="shared" si="4"/>
        <v>0</v>
      </c>
      <c r="H26" s="189">
        <f t="shared" si="5"/>
        <v>0</v>
      </c>
      <c r="I26" s="190">
        <f t="shared" si="6"/>
        <v>0</v>
      </c>
      <c r="J26" s="84"/>
      <c r="K26" s="249"/>
      <c r="L26" s="277"/>
      <c r="M26" s="273">
        <f t="shared" si="7"/>
        <v>0</v>
      </c>
    </row>
    <row r="27" spans="2:13" ht="18.75" hidden="1">
      <c r="B27" s="48" t="s">
        <v>52</v>
      </c>
      <c r="C27" s="105" t="s">
        <v>59</v>
      </c>
      <c r="D27" s="289" t="s">
        <v>19</v>
      </c>
      <c r="E27" s="32">
        <v>0</v>
      </c>
      <c r="F27" s="32"/>
      <c r="G27" s="99">
        <f t="shared" si="4"/>
        <v>0</v>
      </c>
      <c r="H27" s="189">
        <f t="shared" si="5"/>
        <v>0</v>
      </c>
      <c r="I27" s="190">
        <f t="shared" si="6"/>
        <v>0</v>
      </c>
      <c r="J27" s="84"/>
      <c r="K27" s="249"/>
      <c r="L27" s="278"/>
      <c r="M27" s="273">
        <f t="shared" si="7"/>
        <v>0</v>
      </c>
    </row>
    <row r="28" spans="2:13" ht="18.75" hidden="1">
      <c r="B28" s="48" t="s">
        <v>54</v>
      </c>
      <c r="C28" s="105" t="s">
        <v>58</v>
      </c>
      <c r="D28" s="289" t="s">
        <v>19</v>
      </c>
      <c r="E28" s="32">
        <v>0</v>
      </c>
      <c r="F28" s="32"/>
      <c r="G28" s="99">
        <f t="shared" si="4"/>
        <v>0</v>
      </c>
      <c r="H28" s="189">
        <f t="shared" si="5"/>
        <v>0</v>
      </c>
      <c r="I28" s="190">
        <f t="shared" si="6"/>
        <v>0</v>
      </c>
      <c r="J28" s="84"/>
      <c r="K28" s="249"/>
      <c r="L28" s="277"/>
      <c r="M28" s="273">
        <f t="shared" si="7"/>
        <v>0</v>
      </c>
    </row>
    <row r="29" spans="2:13" ht="18.75" hidden="1">
      <c r="B29" s="48" t="s">
        <v>55</v>
      </c>
      <c r="C29" s="105" t="s">
        <v>57</v>
      </c>
      <c r="D29" s="289" t="s">
        <v>19</v>
      </c>
      <c r="E29" s="32">
        <v>0</v>
      </c>
      <c r="F29" s="32"/>
      <c r="G29" s="99">
        <f t="shared" si="4"/>
        <v>0</v>
      </c>
      <c r="H29" s="189">
        <f t="shared" si="5"/>
        <v>0</v>
      </c>
      <c r="I29" s="190">
        <f t="shared" si="6"/>
        <v>0</v>
      </c>
      <c r="J29" s="84"/>
      <c r="K29" s="249"/>
      <c r="L29" s="277"/>
      <c r="M29" s="273">
        <f t="shared" si="7"/>
        <v>0</v>
      </c>
    </row>
    <row r="30" spans="2:13" ht="18.75">
      <c r="B30" s="48" t="s">
        <v>56</v>
      </c>
      <c r="C30" s="105" t="s">
        <v>108</v>
      </c>
      <c r="D30" s="289" t="s">
        <v>19</v>
      </c>
      <c r="E30" s="32">
        <v>1</v>
      </c>
      <c r="F30" s="32">
        <v>6146.99</v>
      </c>
      <c r="G30" s="99">
        <f t="shared" si="4"/>
        <v>6146.99</v>
      </c>
      <c r="H30" s="189">
        <f t="shared" si="5"/>
        <v>9.623640220243479E-3</v>
      </c>
      <c r="I30" s="190">
        <f t="shared" si="6"/>
        <v>9.623640220243479E-3</v>
      </c>
      <c r="J30" s="84"/>
      <c r="K30" s="249"/>
      <c r="L30" s="277"/>
    </row>
    <row r="31" spans="2:13" ht="18.75">
      <c r="B31" s="48" t="s">
        <v>880</v>
      </c>
      <c r="C31" s="105" t="s">
        <v>881</v>
      </c>
      <c r="D31" s="289" t="s">
        <v>19</v>
      </c>
      <c r="E31" s="32">
        <v>1</v>
      </c>
      <c r="F31" s="32">
        <v>17858.330000000002</v>
      </c>
      <c r="G31" s="99">
        <f>E31*F31</f>
        <v>17858.330000000002</v>
      </c>
      <c r="H31" s="189">
        <f t="shared" si="5"/>
        <v>2.7958747753677939E-2</v>
      </c>
      <c r="I31" s="190">
        <f t="shared" si="6"/>
        <v>2.7958747753677939E-2</v>
      </c>
      <c r="J31" s="84"/>
      <c r="K31" s="249"/>
      <c r="L31" s="277"/>
    </row>
    <row r="32" spans="2:13" ht="18.75">
      <c r="B32" s="49" t="s">
        <v>31</v>
      </c>
      <c r="C32" s="104" t="s">
        <v>97</v>
      </c>
      <c r="D32" s="288"/>
      <c r="E32" s="311"/>
      <c r="F32" s="147"/>
      <c r="G32" s="307">
        <f>SUM(G33:G40)</f>
        <v>6472</v>
      </c>
      <c r="H32" s="191"/>
      <c r="I32" s="191"/>
      <c r="J32" s="149"/>
      <c r="K32" s="248"/>
      <c r="L32" s="283"/>
    </row>
    <row r="33" spans="2:13" ht="18.75" hidden="1">
      <c r="B33" s="48" t="s">
        <v>47</v>
      </c>
      <c r="C33" s="105" t="s">
        <v>110</v>
      </c>
      <c r="D33" s="287" t="s">
        <v>19</v>
      </c>
      <c r="E33" s="32">
        <v>0</v>
      </c>
      <c r="F33" s="32"/>
      <c r="G33" s="99">
        <f t="shared" ref="G33:G38" si="8">E33*F33</f>
        <v>0</v>
      </c>
      <c r="H33" s="189">
        <f t="shared" ref="H33:I40" si="9">+F33/$K$569</f>
        <v>0</v>
      </c>
      <c r="I33" s="190">
        <f t="shared" si="9"/>
        <v>0</v>
      </c>
      <c r="J33" s="84"/>
      <c r="K33" s="249"/>
      <c r="L33" s="278"/>
      <c r="M33" s="273">
        <f t="shared" si="7"/>
        <v>0</v>
      </c>
    </row>
    <row r="34" spans="2:13" ht="18.75" hidden="1">
      <c r="B34" s="142" t="s">
        <v>48</v>
      </c>
      <c r="C34" s="106" t="s">
        <v>43</v>
      </c>
      <c r="D34" s="290" t="s">
        <v>19</v>
      </c>
      <c r="E34" s="32">
        <v>0</v>
      </c>
      <c r="F34" s="32"/>
      <c r="G34" s="99">
        <f t="shared" si="8"/>
        <v>0</v>
      </c>
      <c r="H34" s="189">
        <f t="shared" si="9"/>
        <v>0</v>
      </c>
      <c r="I34" s="190">
        <f t="shared" si="9"/>
        <v>0</v>
      </c>
      <c r="J34" s="86"/>
      <c r="K34" s="250"/>
      <c r="L34" s="277"/>
      <c r="M34" s="273">
        <f t="shared" si="7"/>
        <v>0</v>
      </c>
    </row>
    <row r="35" spans="2:13" ht="18.75" hidden="1">
      <c r="B35" s="48" t="s">
        <v>207</v>
      </c>
      <c r="C35" s="105" t="s">
        <v>152</v>
      </c>
      <c r="D35" s="287" t="s">
        <v>19</v>
      </c>
      <c r="E35" s="32">
        <v>0</v>
      </c>
      <c r="F35" s="32"/>
      <c r="G35" s="99">
        <f t="shared" si="8"/>
        <v>0</v>
      </c>
      <c r="H35" s="189">
        <f t="shared" si="9"/>
        <v>0</v>
      </c>
      <c r="I35" s="190">
        <f t="shared" si="9"/>
        <v>0</v>
      </c>
      <c r="J35" s="84"/>
      <c r="K35" s="249"/>
      <c r="L35" s="277"/>
      <c r="M35" s="273">
        <f t="shared" si="7"/>
        <v>0</v>
      </c>
    </row>
    <row r="36" spans="2:13" ht="18.75" hidden="1">
      <c r="B36" s="142" t="s">
        <v>206</v>
      </c>
      <c r="C36" s="106" t="s">
        <v>151</v>
      </c>
      <c r="D36" s="287" t="s">
        <v>19</v>
      </c>
      <c r="E36" s="32">
        <v>0</v>
      </c>
      <c r="F36" s="32"/>
      <c r="G36" s="99">
        <f t="shared" si="8"/>
        <v>0</v>
      </c>
      <c r="H36" s="189">
        <f t="shared" si="9"/>
        <v>0</v>
      </c>
      <c r="I36" s="190">
        <f t="shared" si="9"/>
        <v>0</v>
      </c>
      <c r="J36" s="86"/>
      <c r="K36" s="250"/>
      <c r="L36" s="277"/>
      <c r="M36" s="273">
        <f t="shared" si="7"/>
        <v>0</v>
      </c>
    </row>
    <row r="37" spans="2:13" ht="18.75" hidden="1">
      <c r="B37" s="142" t="s">
        <v>801</v>
      </c>
      <c r="C37" s="106" t="s">
        <v>804</v>
      </c>
      <c r="D37" s="287" t="s">
        <v>19</v>
      </c>
      <c r="E37" s="32">
        <v>0</v>
      </c>
      <c r="F37" s="32"/>
      <c r="G37" s="99">
        <f t="shared" si="8"/>
        <v>0</v>
      </c>
      <c r="H37" s="189">
        <f t="shared" si="9"/>
        <v>0</v>
      </c>
      <c r="I37" s="190">
        <f t="shared" si="9"/>
        <v>0</v>
      </c>
      <c r="J37" s="86"/>
      <c r="K37" s="250"/>
      <c r="L37" s="277"/>
      <c r="M37" s="273">
        <f t="shared" si="7"/>
        <v>0</v>
      </c>
    </row>
    <row r="38" spans="2:13" ht="18.75" hidden="1">
      <c r="B38" s="142" t="s">
        <v>802</v>
      </c>
      <c r="C38" s="106" t="s">
        <v>803</v>
      </c>
      <c r="D38" s="290" t="s">
        <v>19</v>
      </c>
      <c r="E38" s="32">
        <v>0</v>
      </c>
      <c r="F38" s="32"/>
      <c r="G38" s="99">
        <f t="shared" si="8"/>
        <v>0</v>
      </c>
      <c r="H38" s="189">
        <f t="shared" si="9"/>
        <v>0</v>
      </c>
      <c r="I38" s="190">
        <f t="shared" si="9"/>
        <v>0</v>
      </c>
      <c r="J38" s="86"/>
      <c r="K38" s="250"/>
      <c r="L38" s="277"/>
      <c r="M38" s="273">
        <f t="shared" si="7"/>
        <v>0</v>
      </c>
    </row>
    <row r="39" spans="2:13" ht="18.75">
      <c r="B39" s="142" t="s">
        <v>882</v>
      </c>
      <c r="C39" s="106" t="s">
        <v>884</v>
      </c>
      <c r="D39" s="287" t="s">
        <v>19</v>
      </c>
      <c r="E39" s="32">
        <v>1</v>
      </c>
      <c r="F39" s="32">
        <v>3706</v>
      </c>
      <c r="G39" s="99">
        <f>E39*F39</f>
        <v>3706</v>
      </c>
      <c r="H39" s="189">
        <f t="shared" si="9"/>
        <v>5.8020609527951626E-3</v>
      </c>
      <c r="I39" s="190">
        <f t="shared" si="9"/>
        <v>5.8020609527951626E-3</v>
      </c>
      <c r="J39" s="86"/>
      <c r="K39" s="250"/>
      <c r="L39" s="277"/>
    </row>
    <row r="40" spans="2:13" ht="19.5" thickBot="1">
      <c r="B40" s="142" t="s">
        <v>883</v>
      </c>
      <c r="C40" s="106" t="s">
        <v>885</v>
      </c>
      <c r="D40" s="290" t="s">
        <v>19</v>
      </c>
      <c r="E40" s="32">
        <v>1</v>
      </c>
      <c r="F40" s="32">
        <v>2766</v>
      </c>
      <c r="G40" s="99">
        <f>E40*F40</f>
        <v>2766</v>
      </c>
      <c r="H40" s="189">
        <f t="shared" si="9"/>
        <v>4.3304103063765299E-3</v>
      </c>
      <c r="I40" s="190">
        <f t="shared" si="9"/>
        <v>4.3304103063765299E-3</v>
      </c>
      <c r="J40" s="86"/>
      <c r="K40" s="250"/>
      <c r="L40" s="277"/>
    </row>
    <row r="41" spans="2:13" ht="18.75" hidden="1">
      <c r="B41" s="49" t="s">
        <v>343</v>
      </c>
      <c r="C41" s="104" t="s">
        <v>98</v>
      </c>
      <c r="D41" s="288"/>
      <c r="E41" s="32">
        <v>0</v>
      </c>
      <c r="F41" s="147"/>
      <c r="G41" s="148">
        <f>SUM(G42)</f>
        <v>0</v>
      </c>
      <c r="H41" s="191"/>
      <c r="I41" s="191"/>
      <c r="J41" s="149"/>
      <c r="K41" s="248"/>
      <c r="L41" s="277"/>
      <c r="M41" s="273">
        <f t="shared" si="7"/>
        <v>0</v>
      </c>
    </row>
    <row r="42" spans="2:13" ht="19.5" hidden="1" thickBot="1">
      <c r="B42" s="50" t="s">
        <v>344</v>
      </c>
      <c r="C42" s="107" t="s">
        <v>41</v>
      </c>
      <c r="D42" s="291" t="s">
        <v>19</v>
      </c>
      <c r="E42" s="32">
        <v>0</v>
      </c>
      <c r="F42" s="32"/>
      <c r="G42" s="99">
        <f>E42*F42</f>
        <v>0</v>
      </c>
      <c r="H42" s="189">
        <f>+F42/$K$569</f>
        <v>0</v>
      </c>
      <c r="I42" s="190">
        <f>+G42/$K$569</f>
        <v>0</v>
      </c>
      <c r="J42" s="87"/>
      <c r="K42" s="251"/>
      <c r="L42" s="277"/>
      <c r="M42" s="273">
        <f t="shared" si="7"/>
        <v>0</v>
      </c>
    </row>
    <row r="43" spans="2:13" ht="19.5" hidden="1" thickBot="1">
      <c r="B43" s="76" t="s">
        <v>158</v>
      </c>
      <c r="C43" s="43" t="s">
        <v>211</v>
      </c>
      <c r="D43" s="44"/>
      <c r="E43" s="32">
        <v>0</v>
      </c>
      <c r="F43" s="46"/>
      <c r="G43" s="78"/>
      <c r="H43" s="192"/>
      <c r="I43" s="193"/>
      <c r="J43" s="208">
        <f>K43/K569</f>
        <v>0</v>
      </c>
      <c r="K43" s="145">
        <f>SUM(G44:G55)</f>
        <v>0</v>
      </c>
      <c r="L43" s="278"/>
    </row>
    <row r="44" spans="2:13" ht="18.75" hidden="1">
      <c r="B44" s="51" t="s">
        <v>99</v>
      </c>
      <c r="C44" s="108" t="s">
        <v>155</v>
      </c>
      <c r="D44" s="51" t="s">
        <v>3</v>
      </c>
      <c r="E44" s="32">
        <v>0</v>
      </c>
      <c r="F44" s="32"/>
      <c r="G44" s="99">
        <f t="shared" ref="G44:G55" si="10">E44*F44</f>
        <v>0</v>
      </c>
      <c r="H44" s="189">
        <f t="shared" ref="H44:H55" si="11">+F44/$K$569</f>
        <v>0</v>
      </c>
      <c r="I44" s="190">
        <f t="shared" ref="I44:I55" si="12">+G44/$K$569</f>
        <v>0</v>
      </c>
      <c r="J44" s="88"/>
      <c r="K44" s="252"/>
      <c r="L44" s="277"/>
      <c r="M44" s="273">
        <f t="shared" si="7"/>
        <v>0</v>
      </c>
    </row>
    <row r="45" spans="2:13" ht="18.75" hidden="1">
      <c r="B45" s="51" t="s">
        <v>100</v>
      </c>
      <c r="C45" s="102" t="s">
        <v>154</v>
      </c>
      <c r="D45" s="289" t="s">
        <v>3</v>
      </c>
      <c r="E45" s="32">
        <v>0</v>
      </c>
      <c r="F45" s="32"/>
      <c r="G45" s="99">
        <f t="shared" si="10"/>
        <v>0</v>
      </c>
      <c r="H45" s="189">
        <f t="shared" si="11"/>
        <v>0</v>
      </c>
      <c r="I45" s="190">
        <f t="shared" si="12"/>
        <v>0</v>
      </c>
      <c r="J45" s="85"/>
      <c r="K45" s="253"/>
      <c r="L45" s="278"/>
      <c r="M45" s="273">
        <f t="shared" si="7"/>
        <v>0</v>
      </c>
    </row>
    <row r="46" spans="2:13" ht="18.75" hidden="1">
      <c r="B46" s="51" t="s">
        <v>101</v>
      </c>
      <c r="C46" s="109" t="s">
        <v>162</v>
      </c>
      <c r="D46" s="57" t="s">
        <v>3</v>
      </c>
      <c r="E46" s="32">
        <v>0</v>
      </c>
      <c r="F46" s="32"/>
      <c r="G46" s="99">
        <f t="shared" si="10"/>
        <v>0</v>
      </c>
      <c r="H46" s="189">
        <f t="shared" si="11"/>
        <v>0</v>
      </c>
      <c r="I46" s="190">
        <f t="shared" si="12"/>
        <v>0</v>
      </c>
      <c r="J46" s="85"/>
      <c r="K46" s="253"/>
      <c r="L46" s="278"/>
      <c r="M46" s="273">
        <f t="shared" si="7"/>
        <v>0</v>
      </c>
    </row>
    <row r="47" spans="2:13" ht="18.75" hidden="1">
      <c r="B47" s="51" t="s">
        <v>102</v>
      </c>
      <c r="C47" s="109" t="s">
        <v>161</v>
      </c>
      <c r="D47" s="57" t="s">
        <v>3</v>
      </c>
      <c r="E47" s="32">
        <v>0</v>
      </c>
      <c r="F47" s="32"/>
      <c r="G47" s="99">
        <f t="shared" si="10"/>
        <v>0</v>
      </c>
      <c r="H47" s="189">
        <f t="shared" si="11"/>
        <v>0</v>
      </c>
      <c r="I47" s="190">
        <f t="shared" si="12"/>
        <v>0</v>
      </c>
      <c r="J47" s="85"/>
      <c r="K47" s="253"/>
      <c r="L47" s="278"/>
      <c r="M47" s="273">
        <f t="shared" si="7"/>
        <v>0</v>
      </c>
    </row>
    <row r="48" spans="2:13" ht="18.75" hidden="1">
      <c r="B48" s="51" t="s">
        <v>111</v>
      </c>
      <c r="C48" s="109" t="s">
        <v>223</v>
      </c>
      <c r="D48" s="57"/>
      <c r="E48" s="32">
        <v>0</v>
      </c>
      <c r="F48" s="32"/>
      <c r="G48" s="99">
        <f t="shared" si="10"/>
        <v>0</v>
      </c>
      <c r="H48" s="189">
        <f t="shared" si="11"/>
        <v>0</v>
      </c>
      <c r="I48" s="190">
        <f t="shared" si="12"/>
        <v>0</v>
      </c>
      <c r="J48" s="85"/>
      <c r="K48" s="253"/>
      <c r="L48" s="278"/>
      <c r="M48" s="273">
        <f t="shared" si="7"/>
        <v>0</v>
      </c>
    </row>
    <row r="49" spans="2:13" ht="18.75" hidden="1">
      <c r="B49" s="51" t="s">
        <v>156</v>
      </c>
      <c r="C49" s="109" t="s">
        <v>215</v>
      </c>
      <c r="D49" s="57" t="s">
        <v>3</v>
      </c>
      <c r="E49" s="32">
        <v>0</v>
      </c>
      <c r="F49" s="32"/>
      <c r="G49" s="99">
        <f t="shared" si="10"/>
        <v>0</v>
      </c>
      <c r="H49" s="189">
        <f t="shared" si="11"/>
        <v>0</v>
      </c>
      <c r="I49" s="190">
        <f t="shared" si="12"/>
        <v>0</v>
      </c>
      <c r="J49" s="85"/>
      <c r="K49" s="253"/>
      <c r="L49" s="278"/>
      <c r="M49" s="273">
        <f t="shared" si="7"/>
        <v>0</v>
      </c>
    </row>
    <row r="50" spans="2:13" ht="18.75" hidden="1">
      <c r="B50" s="51" t="s">
        <v>167</v>
      </c>
      <c r="C50" s="109" t="s">
        <v>163</v>
      </c>
      <c r="D50" s="57" t="s">
        <v>3</v>
      </c>
      <c r="E50" s="32">
        <v>0</v>
      </c>
      <c r="F50" s="32"/>
      <c r="G50" s="99">
        <f t="shared" si="10"/>
        <v>0</v>
      </c>
      <c r="H50" s="189">
        <f t="shared" si="11"/>
        <v>0</v>
      </c>
      <c r="I50" s="190">
        <f t="shared" si="12"/>
        <v>0</v>
      </c>
      <c r="J50" s="85"/>
      <c r="K50" s="253"/>
      <c r="L50" s="278"/>
      <c r="M50" s="273">
        <f t="shared" si="7"/>
        <v>0</v>
      </c>
    </row>
    <row r="51" spans="2:13" ht="18.75" hidden="1">
      <c r="B51" s="51" t="s">
        <v>168</v>
      </c>
      <c r="C51" s="109" t="s">
        <v>164</v>
      </c>
      <c r="D51" s="57" t="s">
        <v>3</v>
      </c>
      <c r="E51" s="32">
        <v>0</v>
      </c>
      <c r="F51" s="32"/>
      <c r="G51" s="99">
        <f t="shared" si="10"/>
        <v>0</v>
      </c>
      <c r="H51" s="189">
        <f t="shared" si="11"/>
        <v>0</v>
      </c>
      <c r="I51" s="190">
        <f t="shared" si="12"/>
        <v>0</v>
      </c>
      <c r="J51" s="85"/>
      <c r="K51" s="253"/>
      <c r="L51" s="278"/>
      <c r="M51" s="273">
        <f t="shared" si="7"/>
        <v>0</v>
      </c>
    </row>
    <row r="52" spans="2:13" ht="18.75" hidden="1">
      <c r="B52" s="51" t="s">
        <v>169</v>
      </c>
      <c r="C52" s="109" t="s">
        <v>165</v>
      </c>
      <c r="D52" s="57" t="s">
        <v>3</v>
      </c>
      <c r="E52" s="32">
        <v>0</v>
      </c>
      <c r="F52" s="32"/>
      <c r="G52" s="99">
        <f t="shared" si="10"/>
        <v>0</v>
      </c>
      <c r="H52" s="189">
        <f t="shared" si="11"/>
        <v>0</v>
      </c>
      <c r="I52" s="190">
        <f t="shared" si="12"/>
        <v>0</v>
      </c>
      <c r="J52" s="85"/>
      <c r="K52" s="253"/>
      <c r="L52" s="278"/>
      <c r="M52" s="273">
        <f t="shared" si="7"/>
        <v>0</v>
      </c>
    </row>
    <row r="53" spans="2:13" ht="18.75" hidden="1">
      <c r="B53" s="51" t="s">
        <v>170</v>
      </c>
      <c r="C53" s="109" t="s">
        <v>166</v>
      </c>
      <c r="D53" s="57" t="s">
        <v>3</v>
      </c>
      <c r="E53" s="32">
        <v>0</v>
      </c>
      <c r="F53" s="32"/>
      <c r="G53" s="99">
        <f t="shared" si="10"/>
        <v>0</v>
      </c>
      <c r="H53" s="189">
        <f t="shared" si="11"/>
        <v>0</v>
      </c>
      <c r="I53" s="190">
        <f t="shared" si="12"/>
        <v>0</v>
      </c>
      <c r="J53" s="85"/>
      <c r="K53" s="253"/>
      <c r="L53" s="278"/>
      <c r="M53" s="273">
        <f t="shared" si="7"/>
        <v>0</v>
      </c>
    </row>
    <row r="54" spans="2:13" ht="18.75" hidden="1">
      <c r="B54" s="51" t="s">
        <v>171</v>
      </c>
      <c r="C54" s="109" t="s">
        <v>212</v>
      </c>
      <c r="D54" s="57" t="s">
        <v>3</v>
      </c>
      <c r="E54" s="32">
        <v>0</v>
      </c>
      <c r="F54" s="32">
        <v>1400.08</v>
      </c>
      <c r="G54" s="99">
        <f t="shared" si="10"/>
        <v>0</v>
      </c>
      <c r="H54" s="189">
        <f t="shared" si="11"/>
        <v>2.1919453585508499E-3</v>
      </c>
      <c r="I54" s="190">
        <f t="shared" si="12"/>
        <v>0</v>
      </c>
      <c r="J54" s="85"/>
      <c r="K54" s="253"/>
      <c r="L54" s="277">
        <v>920.59</v>
      </c>
      <c r="M54" s="273">
        <f t="shared" si="7"/>
        <v>0</v>
      </c>
    </row>
    <row r="55" spans="2:13" ht="19.5" hidden="1" thickBot="1">
      <c r="B55" s="51" t="s">
        <v>172</v>
      </c>
      <c r="C55" s="109" t="s">
        <v>896</v>
      </c>
      <c r="D55" s="57" t="s">
        <v>3</v>
      </c>
      <c r="E55" s="32">
        <v>0</v>
      </c>
      <c r="F55" s="32">
        <v>800</v>
      </c>
      <c r="G55" s="99">
        <f t="shared" si="10"/>
        <v>0</v>
      </c>
      <c r="H55" s="189">
        <f t="shared" si="11"/>
        <v>1.2524686352499001E-3</v>
      </c>
      <c r="I55" s="190">
        <f t="shared" si="12"/>
        <v>0</v>
      </c>
      <c r="J55" s="84"/>
      <c r="K55" s="249"/>
      <c r="L55" s="277">
        <v>160</v>
      </c>
      <c r="M55" s="273">
        <f t="shared" si="7"/>
        <v>0</v>
      </c>
    </row>
    <row r="56" spans="2:13" ht="19.5" hidden="1" thickBot="1">
      <c r="B56" s="76" t="s">
        <v>160</v>
      </c>
      <c r="C56" s="43" t="s">
        <v>159</v>
      </c>
      <c r="D56" s="44"/>
      <c r="E56" s="32">
        <v>0</v>
      </c>
      <c r="F56" s="46"/>
      <c r="G56" s="78"/>
      <c r="H56" s="193"/>
      <c r="I56" s="193"/>
      <c r="J56" s="208">
        <f>K56/K569</f>
        <v>0</v>
      </c>
      <c r="K56" s="145">
        <f>SUM(G57:G62)</f>
        <v>0</v>
      </c>
      <c r="L56" s="277">
        <v>920.59</v>
      </c>
      <c r="M56" s="273">
        <f t="shared" si="7"/>
        <v>0</v>
      </c>
    </row>
    <row r="57" spans="2:13" ht="18.75" hidden="1">
      <c r="B57" s="52">
        <v>3.1</v>
      </c>
      <c r="C57" s="110" t="s">
        <v>176</v>
      </c>
      <c r="D57" s="51" t="s">
        <v>3</v>
      </c>
      <c r="E57" s="32">
        <v>0</v>
      </c>
      <c r="F57" s="32"/>
      <c r="G57" s="99">
        <f t="shared" ref="G57:G62" si="13">E57*F57</f>
        <v>0</v>
      </c>
      <c r="H57" s="189">
        <f t="shared" ref="H57:I62" si="14">+F57/$K$569</f>
        <v>0</v>
      </c>
      <c r="I57" s="190">
        <f t="shared" si="14"/>
        <v>0</v>
      </c>
      <c r="J57" s="84"/>
      <c r="K57" s="249"/>
      <c r="L57" s="277">
        <v>920.59</v>
      </c>
      <c r="M57" s="273">
        <f t="shared" si="7"/>
        <v>0</v>
      </c>
    </row>
    <row r="58" spans="2:13" ht="18.75" hidden="1">
      <c r="B58" s="52">
        <v>3.2</v>
      </c>
      <c r="C58" s="110" t="s">
        <v>175</v>
      </c>
      <c r="D58" s="51" t="s">
        <v>3</v>
      </c>
      <c r="E58" s="32">
        <v>0</v>
      </c>
      <c r="F58" s="32"/>
      <c r="G58" s="99">
        <f t="shared" si="13"/>
        <v>0</v>
      </c>
      <c r="H58" s="189">
        <f t="shared" si="14"/>
        <v>0</v>
      </c>
      <c r="I58" s="190">
        <f t="shared" si="14"/>
        <v>0</v>
      </c>
      <c r="J58" s="84"/>
      <c r="K58" s="249"/>
      <c r="L58" s="277">
        <v>920.59</v>
      </c>
      <c r="M58" s="273">
        <f t="shared" si="7"/>
        <v>0</v>
      </c>
    </row>
    <row r="59" spans="2:13" ht="18.75" hidden="1">
      <c r="B59" s="52">
        <v>3.3</v>
      </c>
      <c r="C59" s="110" t="s">
        <v>174</v>
      </c>
      <c r="D59" s="51" t="s">
        <v>3</v>
      </c>
      <c r="E59" s="32">
        <v>0</v>
      </c>
      <c r="F59" s="32"/>
      <c r="G59" s="99">
        <f t="shared" si="13"/>
        <v>0</v>
      </c>
      <c r="H59" s="189">
        <f t="shared" si="14"/>
        <v>0</v>
      </c>
      <c r="I59" s="190">
        <f t="shared" si="14"/>
        <v>0</v>
      </c>
      <c r="J59" s="84"/>
      <c r="K59" s="249"/>
      <c r="L59" s="277">
        <v>920.59</v>
      </c>
      <c r="M59" s="273">
        <f t="shared" si="7"/>
        <v>0</v>
      </c>
    </row>
    <row r="60" spans="2:13" ht="18.75" hidden="1">
      <c r="B60" s="52">
        <v>3.4</v>
      </c>
      <c r="C60" s="101" t="s">
        <v>177</v>
      </c>
      <c r="D60" s="51" t="s">
        <v>3</v>
      </c>
      <c r="E60" s="32">
        <v>0</v>
      </c>
      <c r="F60" s="32"/>
      <c r="G60" s="99">
        <f t="shared" si="13"/>
        <v>0</v>
      </c>
      <c r="H60" s="189">
        <f t="shared" si="14"/>
        <v>0</v>
      </c>
      <c r="I60" s="190">
        <f t="shared" si="14"/>
        <v>0</v>
      </c>
      <c r="J60" s="84"/>
      <c r="K60" s="249"/>
      <c r="L60" s="277">
        <v>920.59</v>
      </c>
      <c r="M60" s="273">
        <f t="shared" si="7"/>
        <v>0</v>
      </c>
    </row>
    <row r="61" spans="2:13" ht="18.75" hidden="1">
      <c r="B61" s="51">
        <v>3.5</v>
      </c>
      <c r="C61" s="102" t="s">
        <v>178</v>
      </c>
      <c r="D61" s="289" t="s">
        <v>3</v>
      </c>
      <c r="E61" s="32">
        <v>0</v>
      </c>
      <c r="F61" s="32"/>
      <c r="G61" s="99">
        <f t="shared" si="13"/>
        <v>0</v>
      </c>
      <c r="H61" s="189">
        <f t="shared" si="14"/>
        <v>0</v>
      </c>
      <c r="I61" s="190">
        <f t="shared" si="14"/>
        <v>0</v>
      </c>
      <c r="J61" s="85"/>
      <c r="K61" s="253"/>
      <c r="L61" s="277">
        <v>920.59</v>
      </c>
      <c r="M61" s="273">
        <f t="shared" si="7"/>
        <v>0</v>
      </c>
    </row>
    <row r="62" spans="2:13" ht="19.5" hidden="1" thickBot="1">
      <c r="B62" s="52">
        <v>3.6</v>
      </c>
      <c r="C62" s="101" t="s">
        <v>173</v>
      </c>
      <c r="D62" s="51" t="s">
        <v>3</v>
      </c>
      <c r="E62" s="32">
        <v>0</v>
      </c>
      <c r="F62" s="32"/>
      <c r="G62" s="99">
        <f t="shared" si="13"/>
        <v>0</v>
      </c>
      <c r="H62" s="189">
        <f t="shared" si="14"/>
        <v>0</v>
      </c>
      <c r="I62" s="190">
        <f t="shared" si="14"/>
        <v>0</v>
      </c>
      <c r="J62" s="84"/>
      <c r="K62" s="249"/>
      <c r="L62" s="277">
        <v>920.59</v>
      </c>
      <c r="M62" s="273">
        <f t="shared" si="7"/>
        <v>0</v>
      </c>
    </row>
    <row r="63" spans="2:13" ht="19.5" hidden="1" thickBot="1">
      <c r="B63" s="76" t="s">
        <v>345</v>
      </c>
      <c r="C63" s="43" t="s">
        <v>62</v>
      </c>
      <c r="D63" s="44"/>
      <c r="E63" s="310"/>
      <c r="F63" s="78"/>
      <c r="G63" s="78"/>
      <c r="H63" s="192"/>
      <c r="I63" s="192"/>
      <c r="J63" s="208">
        <f>K63/K569</f>
        <v>0</v>
      </c>
      <c r="K63" s="145">
        <f>SUM(G64:G91)</f>
        <v>0</v>
      </c>
      <c r="L63" s="277"/>
    </row>
    <row r="64" spans="2:13" ht="18.75" hidden="1">
      <c r="B64" s="52">
        <v>4.0999999999999996</v>
      </c>
      <c r="C64" s="111" t="s">
        <v>181</v>
      </c>
      <c r="D64" s="292" t="s">
        <v>3</v>
      </c>
      <c r="E64" s="32">
        <v>0</v>
      </c>
      <c r="F64" s="32"/>
      <c r="G64" s="99">
        <f t="shared" ref="G64:G89" si="15">E64*F64</f>
        <v>0</v>
      </c>
      <c r="H64" s="189">
        <f t="shared" ref="H64:H90" si="16">+F64/$K$569</f>
        <v>0</v>
      </c>
      <c r="I64" s="190">
        <f t="shared" ref="I64:I90" si="17">+G64/$K$569</f>
        <v>0</v>
      </c>
      <c r="J64" s="89"/>
      <c r="K64" s="254"/>
      <c r="L64" s="277">
        <v>920.59</v>
      </c>
      <c r="M64" s="273">
        <f t="shared" si="7"/>
        <v>0</v>
      </c>
    </row>
    <row r="65" spans="2:13" ht="18.75" hidden="1">
      <c r="B65" s="52">
        <v>4.2</v>
      </c>
      <c r="C65" s="111" t="s">
        <v>180</v>
      </c>
      <c r="D65" s="292" t="s">
        <v>3</v>
      </c>
      <c r="E65" s="32">
        <v>0</v>
      </c>
      <c r="F65" s="32"/>
      <c r="G65" s="99">
        <f t="shared" si="15"/>
        <v>0</v>
      </c>
      <c r="H65" s="189">
        <f t="shared" si="16"/>
        <v>0</v>
      </c>
      <c r="I65" s="190">
        <f t="shared" si="17"/>
        <v>0</v>
      </c>
      <c r="J65" s="89"/>
      <c r="K65" s="254"/>
      <c r="L65" s="277">
        <v>920.59</v>
      </c>
      <c r="M65" s="273">
        <f t="shared" si="7"/>
        <v>0</v>
      </c>
    </row>
    <row r="66" spans="2:13" ht="18.75" hidden="1">
      <c r="B66" s="52">
        <v>4.3</v>
      </c>
      <c r="C66" s="111" t="s">
        <v>182</v>
      </c>
      <c r="D66" s="292" t="s">
        <v>3</v>
      </c>
      <c r="E66" s="32">
        <v>0</v>
      </c>
      <c r="F66" s="32"/>
      <c r="G66" s="99">
        <f t="shared" si="15"/>
        <v>0</v>
      </c>
      <c r="H66" s="189">
        <f t="shared" si="16"/>
        <v>0</v>
      </c>
      <c r="I66" s="190">
        <f t="shared" si="17"/>
        <v>0</v>
      </c>
      <c r="J66" s="89"/>
      <c r="K66" s="254"/>
      <c r="L66" s="277">
        <v>920.59</v>
      </c>
      <c r="M66" s="273">
        <f t="shared" si="7"/>
        <v>0</v>
      </c>
    </row>
    <row r="67" spans="2:13" ht="18.75" hidden="1">
      <c r="B67" s="52">
        <v>4.4000000000000004</v>
      </c>
      <c r="C67" s="111" t="s">
        <v>184</v>
      </c>
      <c r="D67" s="292" t="s">
        <v>3</v>
      </c>
      <c r="E67" s="32">
        <v>0</v>
      </c>
      <c r="F67" s="32"/>
      <c r="G67" s="99">
        <f t="shared" si="15"/>
        <v>0</v>
      </c>
      <c r="H67" s="189">
        <f t="shared" si="16"/>
        <v>0</v>
      </c>
      <c r="I67" s="190">
        <f t="shared" si="17"/>
        <v>0</v>
      </c>
      <c r="J67" s="89"/>
      <c r="K67" s="254"/>
      <c r="L67" s="277">
        <v>920.59</v>
      </c>
      <c r="M67" s="273">
        <f t="shared" si="7"/>
        <v>0</v>
      </c>
    </row>
    <row r="68" spans="2:13" ht="18.75" hidden="1">
      <c r="B68" s="52">
        <v>4.5</v>
      </c>
      <c r="C68" s="111" t="s">
        <v>189</v>
      </c>
      <c r="D68" s="292" t="s">
        <v>3</v>
      </c>
      <c r="E68" s="32">
        <v>0</v>
      </c>
      <c r="F68" s="32"/>
      <c r="G68" s="99">
        <f t="shared" si="15"/>
        <v>0</v>
      </c>
      <c r="H68" s="189">
        <f t="shared" si="16"/>
        <v>0</v>
      </c>
      <c r="I68" s="190">
        <f t="shared" si="17"/>
        <v>0</v>
      </c>
      <c r="J68" s="89"/>
      <c r="K68" s="254"/>
      <c r="L68" s="277">
        <v>920.59</v>
      </c>
      <c r="M68" s="273">
        <f t="shared" si="7"/>
        <v>0</v>
      </c>
    </row>
    <row r="69" spans="2:13" ht="18.75" hidden="1">
      <c r="B69" s="52">
        <v>4.5999999999999996</v>
      </c>
      <c r="C69" s="111" t="s">
        <v>183</v>
      </c>
      <c r="D69" s="292" t="s">
        <v>3</v>
      </c>
      <c r="E69" s="32">
        <v>0</v>
      </c>
      <c r="F69" s="32"/>
      <c r="G69" s="99">
        <f t="shared" si="15"/>
        <v>0</v>
      </c>
      <c r="H69" s="189">
        <f t="shared" si="16"/>
        <v>0</v>
      </c>
      <c r="I69" s="190">
        <f t="shared" si="17"/>
        <v>0</v>
      </c>
      <c r="J69" s="89"/>
      <c r="K69" s="254"/>
      <c r="L69" s="277">
        <v>920.59</v>
      </c>
      <c r="M69" s="273">
        <f t="shared" si="7"/>
        <v>0</v>
      </c>
    </row>
    <row r="70" spans="2:13" ht="18.75" hidden="1">
      <c r="B70" s="52">
        <v>4.7</v>
      </c>
      <c r="C70" s="111" t="s">
        <v>185</v>
      </c>
      <c r="D70" s="292" t="s">
        <v>2</v>
      </c>
      <c r="E70" s="32">
        <v>0</v>
      </c>
      <c r="F70" s="32"/>
      <c r="G70" s="99">
        <f t="shared" si="15"/>
        <v>0</v>
      </c>
      <c r="H70" s="189">
        <f t="shared" si="16"/>
        <v>0</v>
      </c>
      <c r="I70" s="190">
        <f t="shared" si="17"/>
        <v>0</v>
      </c>
      <c r="J70" s="89"/>
      <c r="K70" s="254"/>
      <c r="L70" s="277">
        <v>920.59</v>
      </c>
      <c r="M70" s="273">
        <f t="shared" si="7"/>
        <v>0</v>
      </c>
    </row>
    <row r="71" spans="2:13" ht="18.75" hidden="1">
      <c r="B71" s="52">
        <v>4.8</v>
      </c>
      <c r="C71" s="111" t="s">
        <v>188</v>
      </c>
      <c r="D71" s="292" t="s">
        <v>3</v>
      </c>
      <c r="E71" s="32">
        <v>0</v>
      </c>
      <c r="F71" s="32"/>
      <c r="G71" s="99">
        <f t="shared" si="15"/>
        <v>0</v>
      </c>
      <c r="H71" s="189">
        <f t="shared" si="16"/>
        <v>0</v>
      </c>
      <c r="I71" s="190">
        <f t="shared" si="17"/>
        <v>0</v>
      </c>
      <c r="J71" s="89"/>
      <c r="K71" s="254"/>
      <c r="L71" s="277">
        <v>920.59</v>
      </c>
      <c r="M71" s="273">
        <f t="shared" si="7"/>
        <v>0</v>
      </c>
    </row>
    <row r="72" spans="2:13" ht="18.75" hidden="1">
      <c r="B72" s="52">
        <v>4.9000000000000004</v>
      </c>
      <c r="C72" s="111" t="s">
        <v>190</v>
      </c>
      <c r="D72" s="292" t="s">
        <v>3</v>
      </c>
      <c r="E72" s="32">
        <v>0</v>
      </c>
      <c r="F72" s="32"/>
      <c r="G72" s="99">
        <f t="shared" si="15"/>
        <v>0</v>
      </c>
      <c r="H72" s="189">
        <f t="shared" si="16"/>
        <v>0</v>
      </c>
      <c r="I72" s="190">
        <f t="shared" si="17"/>
        <v>0</v>
      </c>
      <c r="J72" s="89"/>
      <c r="K72" s="254"/>
      <c r="L72" s="277">
        <v>920.59</v>
      </c>
      <c r="M72" s="273">
        <f t="shared" si="7"/>
        <v>0</v>
      </c>
    </row>
    <row r="73" spans="2:13" ht="18.75" hidden="1">
      <c r="B73" s="52">
        <v>4.0999999999999996</v>
      </c>
      <c r="C73" s="111" t="s">
        <v>179</v>
      </c>
      <c r="D73" s="292" t="s">
        <v>3</v>
      </c>
      <c r="E73" s="32">
        <v>0</v>
      </c>
      <c r="F73" s="32"/>
      <c r="G73" s="99">
        <f t="shared" si="15"/>
        <v>0</v>
      </c>
      <c r="H73" s="189">
        <f t="shared" si="16"/>
        <v>0</v>
      </c>
      <c r="I73" s="190">
        <f t="shared" si="17"/>
        <v>0</v>
      </c>
      <c r="J73" s="89"/>
      <c r="K73" s="254"/>
      <c r="L73" s="277">
        <v>920.59</v>
      </c>
      <c r="M73" s="273">
        <f t="shared" si="7"/>
        <v>0</v>
      </c>
    </row>
    <row r="74" spans="2:13" ht="18.75" hidden="1">
      <c r="B74" s="52">
        <v>4.1100000000000003</v>
      </c>
      <c r="C74" s="112" t="s">
        <v>186</v>
      </c>
      <c r="D74" s="293" t="s">
        <v>3</v>
      </c>
      <c r="E74" s="32">
        <v>0</v>
      </c>
      <c r="F74" s="32"/>
      <c r="G74" s="99">
        <f t="shared" si="15"/>
        <v>0</v>
      </c>
      <c r="H74" s="189">
        <f t="shared" si="16"/>
        <v>0</v>
      </c>
      <c r="I74" s="190">
        <f t="shared" si="17"/>
        <v>0</v>
      </c>
      <c r="J74" s="90"/>
      <c r="K74" s="255"/>
      <c r="L74" s="277">
        <v>920.59</v>
      </c>
      <c r="M74" s="273">
        <f t="shared" si="7"/>
        <v>0</v>
      </c>
    </row>
    <row r="75" spans="2:13" ht="18.75" hidden="1">
      <c r="B75" s="52">
        <v>4.12</v>
      </c>
      <c r="C75" s="112" t="s">
        <v>187</v>
      </c>
      <c r="D75" s="293" t="s">
        <v>3</v>
      </c>
      <c r="E75" s="32">
        <v>0</v>
      </c>
      <c r="F75" s="32"/>
      <c r="G75" s="99">
        <f t="shared" si="15"/>
        <v>0</v>
      </c>
      <c r="H75" s="189">
        <f t="shared" si="16"/>
        <v>0</v>
      </c>
      <c r="I75" s="190">
        <f t="shared" si="17"/>
        <v>0</v>
      </c>
      <c r="J75" s="90"/>
      <c r="K75" s="255"/>
      <c r="L75" s="277">
        <v>920.59</v>
      </c>
      <c r="M75" s="273">
        <f t="shared" si="7"/>
        <v>0</v>
      </c>
    </row>
    <row r="76" spans="2:13" ht="18.75" hidden="1">
      <c r="B76" s="52">
        <v>4.13</v>
      </c>
      <c r="C76" s="112" t="s">
        <v>11</v>
      </c>
      <c r="D76" s="293" t="s">
        <v>2</v>
      </c>
      <c r="E76" s="32">
        <v>0</v>
      </c>
      <c r="F76" s="32"/>
      <c r="G76" s="99">
        <f t="shared" si="15"/>
        <v>0</v>
      </c>
      <c r="H76" s="189">
        <f t="shared" si="16"/>
        <v>0</v>
      </c>
      <c r="I76" s="190">
        <f t="shared" si="17"/>
        <v>0</v>
      </c>
      <c r="J76" s="90"/>
      <c r="K76" s="255"/>
      <c r="L76" s="277">
        <v>920.59</v>
      </c>
      <c r="M76" s="273">
        <f t="shared" si="7"/>
        <v>0</v>
      </c>
    </row>
    <row r="77" spans="2:13" ht="18.75" hidden="1">
      <c r="B77" s="52">
        <v>4.1399999999999997</v>
      </c>
      <c r="C77" s="101" t="s">
        <v>38</v>
      </c>
      <c r="D77" s="54" t="s">
        <v>2</v>
      </c>
      <c r="E77" s="32">
        <v>0</v>
      </c>
      <c r="F77" s="32"/>
      <c r="G77" s="99">
        <f t="shared" si="15"/>
        <v>0</v>
      </c>
      <c r="H77" s="189">
        <f t="shared" si="16"/>
        <v>0</v>
      </c>
      <c r="I77" s="190">
        <f t="shared" si="17"/>
        <v>0</v>
      </c>
      <c r="J77" s="91"/>
      <c r="K77" s="256"/>
      <c r="L77" s="277">
        <v>920.59</v>
      </c>
      <c r="M77" s="273">
        <f t="shared" si="7"/>
        <v>0</v>
      </c>
    </row>
    <row r="78" spans="2:13" ht="18.75" hidden="1">
      <c r="B78" s="52">
        <v>4.1500000000000004</v>
      </c>
      <c r="C78" s="101" t="s">
        <v>199</v>
      </c>
      <c r="D78" s="54" t="s">
        <v>2</v>
      </c>
      <c r="E78" s="32">
        <v>0</v>
      </c>
      <c r="F78" s="32"/>
      <c r="G78" s="99">
        <f t="shared" si="15"/>
        <v>0</v>
      </c>
      <c r="H78" s="189">
        <f t="shared" si="16"/>
        <v>0</v>
      </c>
      <c r="I78" s="190">
        <f t="shared" si="17"/>
        <v>0</v>
      </c>
      <c r="J78" s="91"/>
      <c r="K78" s="256"/>
      <c r="L78" s="277">
        <v>920.59</v>
      </c>
      <c r="M78" s="273">
        <f t="shared" si="7"/>
        <v>0</v>
      </c>
    </row>
    <row r="79" spans="2:13" ht="18.75" hidden="1">
      <c r="B79" s="52">
        <v>4.16</v>
      </c>
      <c r="C79" s="101" t="s">
        <v>200</v>
      </c>
      <c r="D79" s="54" t="s">
        <v>2</v>
      </c>
      <c r="E79" s="32">
        <v>0</v>
      </c>
      <c r="F79" s="32"/>
      <c r="G79" s="99">
        <f t="shared" si="15"/>
        <v>0</v>
      </c>
      <c r="H79" s="189">
        <f t="shared" si="16"/>
        <v>0</v>
      </c>
      <c r="I79" s="190">
        <f t="shared" si="17"/>
        <v>0</v>
      </c>
      <c r="J79" s="91"/>
      <c r="K79" s="256"/>
      <c r="L79" s="277">
        <v>920.59</v>
      </c>
      <c r="M79" s="273">
        <f t="shared" si="7"/>
        <v>0</v>
      </c>
    </row>
    <row r="80" spans="2:13" ht="18.75" hidden="1">
      <c r="B80" s="52">
        <v>4.17</v>
      </c>
      <c r="C80" s="101" t="s">
        <v>195</v>
      </c>
      <c r="D80" s="54" t="s">
        <v>2</v>
      </c>
      <c r="E80" s="32">
        <v>0</v>
      </c>
      <c r="F80" s="32"/>
      <c r="G80" s="99">
        <f t="shared" si="15"/>
        <v>0</v>
      </c>
      <c r="H80" s="189">
        <f t="shared" si="16"/>
        <v>0</v>
      </c>
      <c r="I80" s="190">
        <f t="shared" si="17"/>
        <v>0</v>
      </c>
      <c r="J80" s="91"/>
      <c r="K80" s="256"/>
      <c r="L80" s="277">
        <v>920.59</v>
      </c>
      <c r="M80" s="273">
        <f t="shared" ref="M80:M90" si="18">PRODUCT(L80,E80)</f>
        <v>0</v>
      </c>
    </row>
    <row r="81" spans="2:13" ht="18.75" hidden="1">
      <c r="B81" s="52">
        <v>4.18</v>
      </c>
      <c r="C81" s="101" t="s">
        <v>196</v>
      </c>
      <c r="D81" s="54" t="s">
        <v>2</v>
      </c>
      <c r="E81" s="32">
        <v>0</v>
      </c>
      <c r="F81" s="32"/>
      <c r="G81" s="99">
        <f t="shared" si="15"/>
        <v>0</v>
      </c>
      <c r="H81" s="189">
        <f t="shared" si="16"/>
        <v>0</v>
      </c>
      <c r="I81" s="190">
        <f t="shared" si="17"/>
        <v>0</v>
      </c>
      <c r="J81" s="91"/>
      <c r="K81" s="256"/>
      <c r="L81" s="277">
        <v>920.59</v>
      </c>
      <c r="M81" s="273">
        <f t="shared" si="18"/>
        <v>0</v>
      </c>
    </row>
    <row r="82" spans="2:13" ht="18.75" hidden="1">
      <c r="B82" s="52">
        <v>4.1900000000000004</v>
      </c>
      <c r="C82" s="101" t="s">
        <v>197</v>
      </c>
      <c r="D82" s="54" t="s">
        <v>2</v>
      </c>
      <c r="E82" s="32">
        <v>0</v>
      </c>
      <c r="F82" s="32"/>
      <c r="G82" s="99">
        <f t="shared" si="15"/>
        <v>0</v>
      </c>
      <c r="H82" s="189">
        <f t="shared" si="16"/>
        <v>0</v>
      </c>
      <c r="I82" s="190">
        <f t="shared" si="17"/>
        <v>0</v>
      </c>
      <c r="J82" s="91"/>
      <c r="K82" s="256"/>
      <c r="L82" s="277">
        <v>920.59</v>
      </c>
      <c r="M82" s="273">
        <f t="shared" si="18"/>
        <v>0</v>
      </c>
    </row>
    <row r="83" spans="2:13" ht="18.75" hidden="1">
      <c r="B83" s="159">
        <v>4.2</v>
      </c>
      <c r="C83" s="101" t="s">
        <v>193</v>
      </c>
      <c r="D83" s="54" t="s">
        <v>3</v>
      </c>
      <c r="E83" s="32">
        <v>0</v>
      </c>
      <c r="F83" s="32"/>
      <c r="G83" s="99">
        <f t="shared" si="15"/>
        <v>0</v>
      </c>
      <c r="H83" s="189">
        <f t="shared" si="16"/>
        <v>0</v>
      </c>
      <c r="I83" s="190">
        <f t="shared" si="17"/>
        <v>0</v>
      </c>
      <c r="J83" s="91"/>
      <c r="K83" s="256"/>
      <c r="L83" s="277">
        <v>920.59</v>
      </c>
      <c r="M83" s="273">
        <f t="shared" si="18"/>
        <v>0</v>
      </c>
    </row>
    <row r="84" spans="2:13" ht="18.75" hidden="1">
      <c r="B84" s="159">
        <v>4.21</v>
      </c>
      <c r="C84" s="101" t="s">
        <v>12</v>
      </c>
      <c r="D84" s="54" t="s">
        <v>6</v>
      </c>
      <c r="E84" s="32">
        <v>0</v>
      </c>
      <c r="F84" s="32"/>
      <c r="G84" s="99">
        <f t="shared" si="15"/>
        <v>0</v>
      </c>
      <c r="H84" s="189">
        <f t="shared" si="16"/>
        <v>0</v>
      </c>
      <c r="I84" s="190">
        <f t="shared" si="17"/>
        <v>0</v>
      </c>
      <c r="J84" s="91"/>
      <c r="K84" s="256"/>
      <c r="L84" s="277">
        <v>920.59</v>
      </c>
      <c r="M84" s="273">
        <f t="shared" si="18"/>
        <v>0</v>
      </c>
    </row>
    <row r="85" spans="2:13" ht="18.75" hidden="1">
      <c r="B85" s="52">
        <v>4.22</v>
      </c>
      <c r="C85" s="101" t="s">
        <v>112</v>
      </c>
      <c r="D85" s="54" t="s">
        <v>6</v>
      </c>
      <c r="E85" s="32">
        <v>0</v>
      </c>
      <c r="F85" s="32"/>
      <c r="G85" s="99">
        <f t="shared" si="15"/>
        <v>0</v>
      </c>
      <c r="H85" s="189">
        <f t="shared" si="16"/>
        <v>0</v>
      </c>
      <c r="I85" s="190">
        <f t="shared" si="17"/>
        <v>0</v>
      </c>
      <c r="J85" s="91"/>
      <c r="K85" s="256"/>
      <c r="L85" s="277">
        <v>920.59</v>
      </c>
      <c r="M85" s="273">
        <f t="shared" si="18"/>
        <v>0</v>
      </c>
    </row>
    <row r="86" spans="2:13" ht="18.75" hidden="1">
      <c r="B86" s="52">
        <v>4.2300000000000004</v>
      </c>
      <c r="C86" s="101" t="s">
        <v>198</v>
      </c>
      <c r="D86" s="54" t="s">
        <v>2</v>
      </c>
      <c r="E86" s="32">
        <v>0</v>
      </c>
      <c r="F86" s="32"/>
      <c r="G86" s="99">
        <f t="shared" si="15"/>
        <v>0</v>
      </c>
      <c r="H86" s="189">
        <f t="shared" si="16"/>
        <v>0</v>
      </c>
      <c r="I86" s="190">
        <f t="shared" si="17"/>
        <v>0</v>
      </c>
      <c r="J86" s="91"/>
      <c r="K86" s="256"/>
      <c r="L86" s="277">
        <v>920.59</v>
      </c>
      <c r="M86" s="273">
        <f t="shared" si="18"/>
        <v>0</v>
      </c>
    </row>
    <row r="87" spans="2:13" ht="18.75" hidden="1">
      <c r="B87" s="52">
        <v>4.24</v>
      </c>
      <c r="C87" s="101" t="s">
        <v>201</v>
      </c>
      <c r="D87" s="54" t="s">
        <v>19</v>
      </c>
      <c r="E87" s="32">
        <v>0</v>
      </c>
      <c r="F87" s="32"/>
      <c r="G87" s="99">
        <f t="shared" si="15"/>
        <v>0</v>
      </c>
      <c r="H87" s="189">
        <f t="shared" si="16"/>
        <v>0</v>
      </c>
      <c r="I87" s="190">
        <f t="shared" si="17"/>
        <v>0</v>
      </c>
      <c r="J87" s="91"/>
      <c r="K87" s="256"/>
      <c r="L87" s="277">
        <v>920.59</v>
      </c>
      <c r="M87" s="273">
        <f t="shared" si="18"/>
        <v>0</v>
      </c>
    </row>
    <row r="88" spans="2:13" ht="18.75" hidden="1">
      <c r="B88" s="52">
        <v>4.25</v>
      </c>
      <c r="C88" s="173" t="s">
        <v>711</v>
      </c>
      <c r="D88" s="54" t="s">
        <v>263</v>
      </c>
      <c r="E88" s="32">
        <v>0</v>
      </c>
      <c r="F88" s="32"/>
      <c r="G88" s="99">
        <f t="shared" si="15"/>
        <v>0</v>
      </c>
      <c r="H88" s="189">
        <f t="shared" si="16"/>
        <v>0</v>
      </c>
      <c r="I88" s="190">
        <f t="shared" si="17"/>
        <v>0</v>
      </c>
      <c r="J88" s="174"/>
      <c r="K88" s="256"/>
      <c r="L88" s="277">
        <v>920.59</v>
      </c>
      <c r="M88" s="273">
        <f t="shared" si="18"/>
        <v>0</v>
      </c>
    </row>
    <row r="89" spans="2:13" ht="21" hidden="1" customHeight="1">
      <c r="B89" s="52">
        <v>4.26</v>
      </c>
      <c r="C89" s="101" t="s">
        <v>194</v>
      </c>
      <c r="D89" s="54" t="s">
        <v>3</v>
      </c>
      <c r="E89" s="32">
        <v>0</v>
      </c>
      <c r="F89" s="32"/>
      <c r="G89" s="99">
        <f t="shared" si="15"/>
        <v>0</v>
      </c>
      <c r="H89" s="189">
        <f t="shared" si="16"/>
        <v>0</v>
      </c>
      <c r="I89" s="190">
        <f t="shared" si="17"/>
        <v>0</v>
      </c>
      <c r="J89" s="91"/>
      <c r="K89" s="256"/>
      <c r="L89" s="277">
        <v>920.59</v>
      </c>
      <c r="M89" s="273">
        <f t="shared" si="18"/>
        <v>0</v>
      </c>
    </row>
    <row r="90" spans="2:13" ht="21" hidden="1" customHeight="1">
      <c r="B90" s="52">
        <v>4.2699999999999996</v>
      </c>
      <c r="C90" s="101" t="s">
        <v>871</v>
      </c>
      <c r="D90" s="54" t="s">
        <v>19</v>
      </c>
      <c r="E90" s="32">
        <v>0</v>
      </c>
      <c r="F90" s="32"/>
      <c r="G90" s="99">
        <f>E90*F90</f>
        <v>0</v>
      </c>
      <c r="H90" s="189">
        <f t="shared" si="16"/>
        <v>0</v>
      </c>
      <c r="I90" s="190">
        <f t="shared" si="17"/>
        <v>0</v>
      </c>
      <c r="J90" s="91"/>
      <c r="K90" s="256"/>
      <c r="L90" s="277">
        <v>920.59</v>
      </c>
      <c r="M90" s="273">
        <f t="shared" si="18"/>
        <v>0</v>
      </c>
    </row>
    <row r="91" spans="2:13" ht="21" hidden="1" customHeight="1" thickBot="1">
      <c r="B91" s="52">
        <v>4.28</v>
      </c>
      <c r="C91" s="101" t="s">
        <v>933</v>
      </c>
      <c r="D91" s="54" t="s">
        <v>19</v>
      </c>
      <c r="E91" s="32">
        <v>0</v>
      </c>
      <c r="F91" s="32">
        <v>5000</v>
      </c>
      <c r="G91" s="99">
        <f t="shared" ref="G91" si="19">E91*F91</f>
        <v>0</v>
      </c>
      <c r="H91" s="189">
        <f t="shared" ref="H91" si="20">+F91/$K$569</f>
        <v>7.8279289703118756E-3</v>
      </c>
      <c r="I91" s="190">
        <f t="shared" ref="I91" si="21">+G91/$K$569</f>
        <v>0</v>
      </c>
      <c r="J91" s="91"/>
      <c r="K91" s="256"/>
      <c r="L91" s="277">
        <v>920.59</v>
      </c>
      <c r="M91" s="273">
        <f t="shared" ref="M91" si="22">PRODUCT(L91,E91)</f>
        <v>0</v>
      </c>
    </row>
    <row r="92" spans="2:13" ht="19.5" hidden="1" thickBot="1">
      <c r="B92" s="42" t="s">
        <v>346</v>
      </c>
      <c r="C92" s="43" t="s">
        <v>249</v>
      </c>
      <c r="D92" s="44"/>
      <c r="E92" s="32">
        <v>0</v>
      </c>
      <c r="F92" s="46"/>
      <c r="G92" s="46"/>
      <c r="H92" s="193"/>
      <c r="I92" s="193"/>
      <c r="J92" s="208">
        <f>K92/K569</f>
        <v>0</v>
      </c>
      <c r="K92" s="145">
        <f>G97</f>
        <v>0</v>
      </c>
      <c r="L92" s="278"/>
    </row>
    <row r="93" spans="2:13" ht="18.75" hidden="1">
      <c r="B93" s="72" t="s">
        <v>347</v>
      </c>
      <c r="C93" s="115" t="s">
        <v>64</v>
      </c>
      <c r="D93" s="286"/>
      <c r="E93" s="32">
        <v>0</v>
      </c>
      <c r="F93" s="152"/>
      <c r="G93" s="153">
        <f>SUM(G94:G96)</f>
        <v>0</v>
      </c>
      <c r="H93" s="194"/>
      <c r="I93" s="194"/>
      <c r="J93" s="152"/>
      <c r="K93" s="246"/>
      <c r="L93" s="277"/>
      <c r="M93" s="273">
        <f>PRODUCT(L93,E93)</f>
        <v>0</v>
      </c>
    </row>
    <row r="94" spans="2:13" ht="18.75" hidden="1">
      <c r="B94" s="53" t="s">
        <v>349</v>
      </c>
      <c r="C94" s="103" t="s">
        <v>242</v>
      </c>
      <c r="D94" s="56" t="s">
        <v>36</v>
      </c>
      <c r="E94" s="32">
        <v>0</v>
      </c>
      <c r="F94" s="32"/>
      <c r="G94" s="99">
        <f>E94*F94</f>
        <v>0</v>
      </c>
      <c r="H94" s="189">
        <f t="shared" ref="H94:I96" si="23">+F94/$K$569</f>
        <v>0</v>
      </c>
      <c r="I94" s="190">
        <f t="shared" si="23"/>
        <v>0</v>
      </c>
      <c r="J94" s="92"/>
      <c r="K94" s="253"/>
      <c r="L94" s="279"/>
      <c r="M94" s="273">
        <f>PRODUCT(L94,E94)</f>
        <v>0</v>
      </c>
    </row>
    <row r="95" spans="2:13" ht="18.75" hidden="1">
      <c r="B95" s="48" t="s">
        <v>350</v>
      </c>
      <c r="C95" s="113" t="s">
        <v>216</v>
      </c>
      <c r="D95" s="137" t="s">
        <v>3</v>
      </c>
      <c r="E95" s="32">
        <v>0</v>
      </c>
      <c r="F95" s="32"/>
      <c r="G95" s="99">
        <f>E95*F95</f>
        <v>0</v>
      </c>
      <c r="H95" s="189">
        <f t="shared" si="23"/>
        <v>0</v>
      </c>
      <c r="I95" s="190">
        <f t="shared" si="23"/>
        <v>0</v>
      </c>
      <c r="J95" s="92"/>
      <c r="K95" s="253"/>
      <c r="L95" s="279"/>
      <c r="M95" s="273">
        <f>PRODUCT(L95,E95)</f>
        <v>0</v>
      </c>
    </row>
    <row r="96" spans="2:13" ht="18.75" hidden="1">
      <c r="B96" s="50" t="s">
        <v>351</v>
      </c>
      <c r="C96" s="114" t="s">
        <v>241</v>
      </c>
      <c r="D96" s="138" t="s">
        <v>3</v>
      </c>
      <c r="E96" s="32">
        <v>0</v>
      </c>
      <c r="F96" s="32"/>
      <c r="G96" s="99">
        <f>E96*F96</f>
        <v>0</v>
      </c>
      <c r="H96" s="189">
        <f t="shared" si="23"/>
        <v>0</v>
      </c>
      <c r="I96" s="190">
        <f t="shared" si="23"/>
        <v>0</v>
      </c>
      <c r="J96" s="93"/>
      <c r="K96" s="250"/>
      <c r="L96" s="279"/>
      <c r="M96" s="273">
        <f>PRODUCT(L96,E96)</f>
        <v>0</v>
      </c>
    </row>
    <row r="97" spans="2:13" ht="18.75" hidden="1">
      <c r="B97" s="49" t="s">
        <v>348</v>
      </c>
      <c r="C97" s="104" t="s">
        <v>257</v>
      </c>
      <c r="D97" s="288"/>
      <c r="E97" s="32">
        <v>0</v>
      </c>
      <c r="F97" s="147"/>
      <c r="G97" s="148">
        <f>SUM(G100:G135)</f>
        <v>0</v>
      </c>
      <c r="H97" s="191"/>
      <c r="I97" s="191"/>
      <c r="J97" s="149"/>
      <c r="K97" s="248"/>
      <c r="L97" s="279"/>
    </row>
    <row r="98" spans="2:13" ht="18.75" hidden="1">
      <c r="B98" s="47"/>
      <c r="C98" s="100" t="s">
        <v>243</v>
      </c>
      <c r="D98" s="294"/>
      <c r="E98" s="32">
        <v>0</v>
      </c>
      <c r="F98" s="75"/>
      <c r="G98" s="150"/>
      <c r="H98" s="195"/>
      <c r="I98" s="195"/>
      <c r="J98" s="81"/>
      <c r="K98" s="257"/>
      <c r="L98" s="279"/>
    </row>
    <row r="99" spans="2:13" ht="18.75" hidden="1">
      <c r="B99" s="48" t="s">
        <v>352</v>
      </c>
      <c r="C99" s="109" t="s">
        <v>253</v>
      </c>
      <c r="D99" s="57" t="s">
        <v>3</v>
      </c>
      <c r="E99" s="32">
        <v>0</v>
      </c>
      <c r="F99" s="32"/>
      <c r="G99" s="99">
        <f>E99*F99</f>
        <v>0</v>
      </c>
      <c r="H99" s="189">
        <f t="shared" ref="H99:I103" si="24">+F99/$K$569</f>
        <v>0</v>
      </c>
      <c r="I99" s="190">
        <f t="shared" si="24"/>
        <v>0</v>
      </c>
      <c r="J99" s="94"/>
      <c r="K99" s="249"/>
      <c r="L99" s="279"/>
      <c r="M99" s="273">
        <f t="shared" ref="M99:M113" si="25">PRODUCT(L99,E99)</f>
        <v>0</v>
      </c>
    </row>
    <row r="100" spans="2:13" ht="18.75" hidden="1">
      <c r="B100" s="48" t="s">
        <v>353</v>
      </c>
      <c r="C100" s="109" t="s">
        <v>252</v>
      </c>
      <c r="D100" s="57" t="s">
        <v>3</v>
      </c>
      <c r="E100" s="32">
        <v>0</v>
      </c>
      <c r="F100" s="32">
        <v>28456.95</v>
      </c>
      <c r="G100" s="99">
        <f>E100*F100</f>
        <v>0</v>
      </c>
      <c r="H100" s="189">
        <f t="shared" si="24"/>
        <v>4.455179666234331E-2</v>
      </c>
      <c r="I100" s="190">
        <f t="shared" si="24"/>
        <v>0</v>
      </c>
      <c r="J100" s="94"/>
      <c r="K100" s="249"/>
      <c r="L100" s="275">
        <v>5891.3</v>
      </c>
      <c r="M100" s="273">
        <f t="shared" si="25"/>
        <v>0</v>
      </c>
    </row>
    <row r="101" spans="2:13" ht="18.75" hidden="1">
      <c r="B101" s="48" t="s">
        <v>354</v>
      </c>
      <c r="C101" s="109" t="s">
        <v>920</v>
      </c>
      <c r="D101" s="57" t="s">
        <v>3</v>
      </c>
      <c r="E101" s="32">
        <v>0</v>
      </c>
      <c r="F101" s="32">
        <v>27816.75</v>
      </c>
      <c r="G101" s="99">
        <f>E101*F101</f>
        <v>0</v>
      </c>
      <c r="H101" s="189">
        <f t="shared" si="24"/>
        <v>4.3549508636984577E-2</v>
      </c>
      <c r="I101" s="190">
        <f t="shared" si="24"/>
        <v>0</v>
      </c>
      <c r="J101" s="94"/>
      <c r="K101" s="249"/>
      <c r="L101" s="275">
        <v>5758.76</v>
      </c>
      <c r="M101" s="273">
        <f t="shared" si="25"/>
        <v>0</v>
      </c>
    </row>
    <row r="102" spans="2:13" ht="18.75" hidden="1">
      <c r="B102" s="48" t="s">
        <v>355</v>
      </c>
      <c r="C102" s="109" t="s">
        <v>255</v>
      </c>
      <c r="D102" s="57" t="s">
        <v>3</v>
      </c>
      <c r="E102" s="32">
        <v>0</v>
      </c>
      <c r="F102" s="32"/>
      <c r="G102" s="99">
        <f>E102*F102</f>
        <v>0</v>
      </c>
      <c r="H102" s="189">
        <f t="shared" si="24"/>
        <v>0</v>
      </c>
      <c r="I102" s="190">
        <f t="shared" si="24"/>
        <v>0</v>
      </c>
      <c r="J102" s="94"/>
      <c r="K102" s="249"/>
      <c r="M102" s="273">
        <f t="shared" si="25"/>
        <v>0</v>
      </c>
    </row>
    <row r="103" spans="2:13" ht="18.75" hidden="1">
      <c r="B103" s="48" t="s">
        <v>356</v>
      </c>
      <c r="C103" s="109" t="s">
        <v>254</v>
      </c>
      <c r="D103" s="57" t="s">
        <v>3</v>
      </c>
      <c r="E103" s="32">
        <v>0</v>
      </c>
      <c r="F103" s="32"/>
      <c r="G103" s="99">
        <f>E103*F103</f>
        <v>0</v>
      </c>
      <c r="H103" s="189">
        <f t="shared" si="24"/>
        <v>0</v>
      </c>
      <c r="I103" s="190">
        <f t="shared" si="24"/>
        <v>0</v>
      </c>
      <c r="J103" s="94"/>
      <c r="K103" s="249"/>
      <c r="M103" s="273">
        <f t="shared" si="25"/>
        <v>0</v>
      </c>
    </row>
    <row r="104" spans="2:13" ht="18.75" hidden="1">
      <c r="B104" s="47"/>
      <c r="C104" s="100" t="s">
        <v>244</v>
      </c>
      <c r="D104" s="294"/>
      <c r="E104" s="32">
        <v>0</v>
      </c>
      <c r="F104" s="75"/>
      <c r="G104" s="150">
        <f>SUM(G105:G108)</f>
        <v>0</v>
      </c>
      <c r="H104" s="195"/>
      <c r="I104" s="195"/>
      <c r="J104" s="81"/>
      <c r="K104" s="257"/>
      <c r="M104" s="273">
        <f t="shared" si="25"/>
        <v>0</v>
      </c>
    </row>
    <row r="105" spans="2:13" ht="18.75" hidden="1">
      <c r="B105" s="48" t="s">
        <v>357</v>
      </c>
      <c r="C105" s="109" t="s">
        <v>217</v>
      </c>
      <c r="D105" s="57" t="s">
        <v>6</v>
      </c>
      <c r="E105" s="32">
        <v>0</v>
      </c>
      <c r="F105" s="32"/>
      <c r="G105" s="99">
        <f>E105*F105</f>
        <v>0</v>
      </c>
      <c r="H105" s="189">
        <f t="shared" ref="H105:I108" si="26">+F105/$K$569</f>
        <v>0</v>
      </c>
      <c r="I105" s="190">
        <f t="shared" si="26"/>
        <v>0</v>
      </c>
      <c r="J105" s="94"/>
      <c r="K105" s="249"/>
      <c r="M105" s="273">
        <f t="shared" si="25"/>
        <v>0</v>
      </c>
    </row>
    <row r="106" spans="2:13" ht="18.75" hidden="1">
      <c r="B106" s="48" t="s">
        <v>358</v>
      </c>
      <c r="C106" s="109" t="s">
        <v>218</v>
      </c>
      <c r="D106" s="57" t="s">
        <v>6</v>
      </c>
      <c r="E106" s="32">
        <v>0</v>
      </c>
      <c r="F106" s="32"/>
      <c r="G106" s="99">
        <f>E106*F106</f>
        <v>0</v>
      </c>
      <c r="H106" s="189">
        <f t="shared" si="26"/>
        <v>0</v>
      </c>
      <c r="I106" s="190">
        <f t="shared" si="26"/>
        <v>0</v>
      </c>
      <c r="J106" s="94"/>
      <c r="K106" s="249"/>
      <c r="M106" s="273">
        <f t="shared" si="25"/>
        <v>0</v>
      </c>
    </row>
    <row r="107" spans="2:13" ht="18.75" hidden="1">
      <c r="B107" s="48" t="s">
        <v>358</v>
      </c>
      <c r="C107" s="109" t="s">
        <v>219</v>
      </c>
      <c r="D107" s="57" t="s">
        <v>6</v>
      </c>
      <c r="E107" s="32">
        <v>0</v>
      </c>
      <c r="F107" s="32"/>
      <c r="G107" s="99">
        <f>E107*F107</f>
        <v>0</v>
      </c>
      <c r="H107" s="189">
        <f t="shared" si="26"/>
        <v>0</v>
      </c>
      <c r="I107" s="190">
        <f t="shared" si="26"/>
        <v>0</v>
      </c>
      <c r="J107" s="94"/>
      <c r="K107" s="249"/>
      <c r="L107" s="274"/>
      <c r="M107" s="273">
        <f t="shared" si="25"/>
        <v>0</v>
      </c>
    </row>
    <row r="108" spans="2:13" ht="18.75" hidden="1">
      <c r="B108" s="48" t="s">
        <v>359</v>
      </c>
      <c r="C108" s="109" t="s">
        <v>220</v>
      </c>
      <c r="D108" s="57" t="s">
        <v>3</v>
      </c>
      <c r="E108" s="32">
        <v>0</v>
      </c>
      <c r="F108" s="32"/>
      <c r="G108" s="99">
        <f>E108*F108</f>
        <v>0</v>
      </c>
      <c r="H108" s="189">
        <f t="shared" si="26"/>
        <v>0</v>
      </c>
      <c r="I108" s="190">
        <f t="shared" si="26"/>
        <v>0</v>
      </c>
      <c r="J108" s="94"/>
      <c r="K108" s="249"/>
      <c r="L108" s="274"/>
      <c r="M108" s="273">
        <f t="shared" si="25"/>
        <v>0</v>
      </c>
    </row>
    <row r="109" spans="2:13" ht="18.75" hidden="1">
      <c r="B109" s="47"/>
      <c r="C109" s="100" t="s">
        <v>246</v>
      </c>
      <c r="D109" s="294"/>
      <c r="E109" s="32">
        <v>0</v>
      </c>
      <c r="F109" s="75"/>
      <c r="G109" s="150">
        <f>SUM(G110)</f>
        <v>0</v>
      </c>
      <c r="H109" s="195"/>
      <c r="I109" s="195"/>
      <c r="J109" s="81"/>
      <c r="K109" s="257"/>
      <c r="L109" s="280"/>
      <c r="M109" s="273">
        <f t="shared" si="25"/>
        <v>0</v>
      </c>
    </row>
    <row r="110" spans="2:13" ht="18.75" hidden="1">
      <c r="B110" s="48" t="s">
        <v>360</v>
      </c>
      <c r="C110" s="109" t="s">
        <v>247</v>
      </c>
      <c r="D110" s="57" t="s">
        <v>3</v>
      </c>
      <c r="E110" s="32">
        <v>0</v>
      </c>
      <c r="F110" s="32"/>
      <c r="G110" s="99">
        <f>E110*F110</f>
        <v>0</v>
      </c>
      <c r="H110" s="189">
        <f>+F110/$K$569</f>
        <v>0</v>
      </c>
      <c r="I110" s="190">
        <f>+G110/$K$569</f>
        <v>0</v>
      </c>
      <c r="J110" s="94"/>
      <c r="K110" s="249"/>
      <c r="L110" s="277"/>
      <c r="M110" s="273">
        <f t="shared" si="25"/>
        <v>0</v>
      </c>
    </row>
    <row r="111" spans="2:13" ht="18.75" hidden="1">
      <c r="B111" s="47"/>
      <c r="C111" s="100" t="s">
        <v>245</v>
      </c>
      <c r="D111" s="294"/>
      <c r="E111" s="32">
        <v>0</v>
      </c>
      <c r="F111" s="75"/>
      <c r="G111" s="150">
        <f>SUM(G112:G113)</f>
        <v>0</v>
      </c>
      <c r="H111" s="195"/>
      <c r="I111" s="195"/>
      <c r="J111" s="81"/>
      <c r="K111" s="257"/>
      <c r="L111" s="277"/>
      <c r="M111" s="273">
        <f t="shared" si="25"/>
        <v>0</v>
      </c>
    </row>
    <row r="112" spans="2:13" ht="18.75" hidden="1">
      <c r="B112" s="48" t="s">
        <v>361</v>
      </c>
      <c r="C112" s="109" t="s">
        <v>256</v>
      </c>
      <c r="D112" s="57" t="s">
        <v>3</v>
      </c>
      <c r="E112" s="32">
        <v>0</v>
      </c>
      <c r="F112" s="32"/>
      <c r="G112" s="99">
        <f>E112*F112</f>
        <v>0</v>
      </c>
      <c r="H112" s="189">
        <f>+F112/$K$569</f>
        <v>0</v>
      </c>
      <c r="I112" s="190">
        <f>+G112/$K$569</f>
        <v>0</v>
      </c>
      <c r="J112" s="94"/>
      <c r="K112" s="249"/>
      <c r="M112" s="273">
        <f t="shared" si="25"/>
        <v>0</v>
      </c>
    </row>
    <row r="113" spans="2:13" ht="18.75" hidden="1">
      <c r="B113" s="48" t="s">
        <v>362</v>
      </c>
      <c r="C113" s="109" t="s">
        <v>258</v>
      </c>
      <c r="D113" s="57" t="s">
        <v>3</v>
      </c>
      <c r="E113" s="32">
        <v>0</v>
      </c>
      <c r="F113" s="32"/>
      <c r="G113" s="99">
        <f>E113*F113</f>
        <v>0</v>
      </c>
      <c r="H113" s="189">
        <f>+F113/$K$569</f>
        <v>0</v>
      </c>
      <c r="I113" s="190">
        <f>+G113/$K$569</f>
        <v>0</v>
      </c>
      <c r="J113" s="94"/>
      <c r="K113" s="249"/>
      <c r="M113" s="273">
        <f t="shared" si="25"/>
        <v>0</v>
      </c>
    </row>
    <row r="114" spans="2:13" ht="18.75" hidden="1">
      <c r="B114" s="154" t="s">
        <v>363</v>
      </c>
      <c r="C114" s="155" t="s">
        <v>250</v>
      </c>
      <c r="D114" s="295"/>
      <c r="E114" s="32">
        <v>0</v>
      </c>
      <c r="F114" s="156"/>
      <c r="G114" s="157"/>
      <c r="H114" s="196"/>
      <c r="I114" s="197"/>
      <c r="J114" s="156"/>
      <c r="K114" s="258"/>
    </row>
    <row r="115" spans="2:13" ht="18.75" hidden="1">
      <c r="B115" s="48" t="s">
        <v>364</v>
      </c>
      <c r="C115" s="109" t="s">
        <v>276</v>
      </c>
      <c r="D115" s="57" t="s">
        <v>3</v>
      </c>
      <c r="E115" s="32">
        <v>0</v>
      </c>
      <c r="F115" s="32"/>
      <c r="G115" s="99">
        <f t="shared" ref="G115:G120" si="27">E115*F115</f>
        <v>0</v>
      </c>
      <c r="H115" s="189">
        <f t="shared" ref="H115:I121" si="28">+F115/$K$569</f>
        <v>0</v>
      </c>
      <c r="I115" s="190">
        <f t="shared" si="28"/>
        <v>0</v>
      </c>
      <c r="J115" s="94"/>
      <c r="K115" s="249"/>
      <c r="M115" s="273">
        <f t="shared" ref="M115:M143" si="29">PRODUCT(L115,E115)</f>
        <v>0</v>
      </c>
    </row>
    <row r="116" spans="2:13" ht="18.75" hidden="1">
      <c r="B116" s="48" t="s">
        <v>365</v>
      </c>
      <c r="C116" s="109" t="s">
        <v>277</v>
      </c>
      <c r="D116" s="57" t="s">
        <v>69</v>
      </c>
      <c r="E116" s="32">
        <v>0</v>
      </c>
      <c r="F116" s="32"/>
      <c r="G116" s="99">
        <f t="shared" si="27"/>
        <v>0</v>
      </c>
      <c r="H116" s="189">
        <f t="shared" si="28"/>
        <v>0</v>
      </c>
      <c r="I116" s="190">
        <f t="shared" si="28"/>
        <v>0</v>
      </c>
      <c r="J116" s="94"/>
      <c r="K116" s="249"/>
      <c r="M116" s="273">
        <f t="shared" si="29"/>
        <v>0</v>
      </c>
    </row>
    <row r="117" spans="2:13" ht="18.75" hidden="1">
      <c r="B117" s="48" t="s">
        <v>366</v>
      </c>
      <c r="C117" s="109" t="s">
        <v>262</v>
      </c>
      <c r="D117" s="57" t="s">
        <v>69</v>
      </c>
      <c r="E117" s="32">
        <v>0</v>
      </c>
      <c r="F117" s="32"/>
      <c r="G117" s="99">
        <f t="shared" si="27"/>
        <v>0</v>
      </c>
      <c r="H117" s="189">
        <f t="shared" si="28"/>
        <v>0</v>
      </c>
      <c r="I117" s="190">
        <f t="shared" si="28"/>
        <v>0</v>
      </c>
      <c r="J117" s="94"/>
      <c r="K117" s="249"/>
      <c r="M117" s="273">
        <f t="shared" si="29"/>
        <v>0</v>
      </c>
    </row>
    <row r="118" spans="2:13" ht="18.75" hidden="1">
      <c r="B118" s="48" t="s">
        <v>367</v>
      </c>
      <c r="C118" s="109" t="s">
        <v>278</v>
      </c>
      <c r="D118" s="57" t="s">
        <v>263</v>
      </c>
      <c r="E118" s="32">
        <v>0</v>
      </c>
      <c r="F118" s="32"/>
      <c r="G118" s="99">
        <f t="shared" si="27"/>
        <v>0</v>
      </c>
      <c r="H118" s="189">
        <f t="shared" si="28"/>
        <v>0</v>
      </c>
      <c r="I118" s="190">
        <f t="shared" si="28"/>
        <v>0</v>
      </c>
      <c r="J118" s="94"/>
      <c r="K118" s="249"/>
      <c r="L118" s="274"/>
      <c r="M118" s="273">
        <f t="shared" si="29"/>
        <v>0</v>
      </c>
    </row>
    <row r="119" spans="2:13" ht="18.75" hidden="1">
      <c r="B119" s="48" t="s">
        <v>368</v>
      </c>
      <c r="C119" s="109" t="s">
        <v>265</v>
      </c>
      <c r="D119" s="57" t="s">
        <v>36</v>
      </c>
      <c r="E119" s="32">
        <v>0</v>
      </c>
      <c r="F119" s="32"/>
      <c r="G119" s="99">
        <f t="shared" si="27"/>
        <v>0</v>
      </c>
      <c r="H119" s="189">
        <f t="shared" si="28"/>
        <v>0</v>
      </c>
      <c r="I119" s="190">
        <f t="shared" si="28"/>
        <v>0</v>
      </c>
      <c r="J119" s="94"/>
      <c r="K119" s="249"/>
      <c r="L119" s="274"/>
      <c r="M119" s="273">
        <f t="shared" si="29"/>
        <v>0</v>
      </c>
    </row>
    <row r="120" spans="2:13" ht="18.75" hidden="1">
      <c r="B120" s="48" t="s">
        <v>369</v>
      </c>
      <c r="C120" s="109" t="s">
        <v>275</v>
      </c>
      <c r="D120" s="138" t="s">
        <v>36</v>
      </c>
      <c r="E120" s="32">
        <v>0</v>
      </c>
      <c r="F120" s="37"/>
      <c r="G120" s="99">
        <f t="shared" si="27"/>
        <v>0</v>
      </c>
      <c r="H120" s="189">
        <f t="shared" si="28"/>
        <v>0</v>
      </c>
      <c r="I120" s="190">
        <f t="shared" si="28"/>
        <v>0</v>
      </c>
      <c r="J120" s="93"/>
      <c r="K120" s="250"/>
      <c r="L120" s="280"/>
      <c r="M120" s="273">
        <f t="shared" si="29"/>
        <v>0</v>
      </c>
    </row>
    <row r="121" spans="2:13" ht="18.75" hidden="1">
      <c r="B121" s="48" t="s">
        <v>916</v>
      </c>
      <c r="C121" s="109" t="s">
        <v>917</v>
      </c>
      <c r="D121" s="57" t="s">
        <v>3</v>
      </c>
      <c r="E121" s="32">
        <v>0</v>
      </c>
      <c r="F121" s="32">
        <v>18726</v>
      </c>
      <c r="G121" s="99">
        <f t="shared" ref="G121" si="30">E121*F121</f>
        <v>0</v>
      </c>
      <c r="H121" s="189">
        <f t="shared" si="28"/>
        <v>2.9317159579612038E-2</v>
      </c>
      <c r="I121" s="190">
        <f t="shared" si="28"/>
        <v>0</v>
      </c>
      <c r="J121" s="94"/>
      <c r="K121" s="249"/>
      <c r="L121" s="277">
        <v>6125</v>
      </c>
      <c r="M121" s="273">
        <f t="shared" si="29"/>
        <v>0</v>
      </c>
    </row>
    <row r="122" spans="2:13" ht="18.75" hidden="1">
      <c r="B122" s="154" t="s">
        <v>370</v>
      </c>
      <c r="C122" s="155" t="s">
        <v>251</v>
      </c>
      <c r="D122" s="295"/>
      <c r="E122" s="32">
        <v>0</v>
      </c>
      <c r="F122" s="156"/>
      <c r="G122" s="157">
        <f>SUM(G123:G128)</f>
        <v>0</v>
      </c>
      <c r="H122" s="196"/>
      <c r="I122" s="197"/>
      <c r="J122" s="156"/>
      <c r="K122" s="258"/>
      <c r="L122" s="277"/>
      <c r="M122" s="273">
        <f t="shared" si="29"/>
        <v>0</v>
      </c>
    </row>
    <row r="123" spans="2:13" ht="18.75" hidden="1">
      <c r="B123" s="48" t="s">
        <v>371</v>
      </c>
      <c r="C123" s="109" t="s">
        <v>279</v>
      </c>
      <c r="D123" s="57" t="s">
        <v>3</v>
      </c>
      <c r="E123" s="32">
        <v>0</v>
      </c>
      <c r="F123" s="32"/>
      <c r="G123" s="99">
        <f t="shared" ref="G123:G128" si="31">E123*F123</f>
        <v>0</v>
      </c>
      <c r="H123" s="189">
        <f t="shared" ref="H123:I128" si="32">+F123/$K$569</f>
        <v>0</v>
      </c>
      <c r="I123" s="190">
        <f t="shared" si="32"/>
        <v>0</v>
      </c>
      <c r="J123" s="94"/>
      <c r="K123" s="249"/>
      <c r="L123" s="277">
        <v>6125</v>
      </c>
      <c r="M123" s="273">
        <f t="shared" si="29"/>
        <v>0</v>
      </c>
    </row>
    <row r="124" spans="2:13" ht="18.75" hidden="1">
      <c r="B124" s="48" t="s">
        <v>372</v>
      </c>
      <c r="C124" s="109" t="s">
        <v>280</v>
      </c>
      <c r="D124" s="57" t="s">
        <v>69</v>
      </c>
      <c r="E124" s="32">
        <v>0</v>
      </c>
      <c r="F124" s="32"/>
      <c r="G124" s="99">
        <f t="shared" si="31"/>
        <v>0</v>
      </c>
      <c r="H124" s="189">
        <f t="shared" si="32"/>
        <v>0</v>
      </c>
      <c r="I124" s="190">
        <f t="shared" si="32"/>
        <v>0</v>
      </c>
      <c r="J124" s="94"/>
      <c r="K124" s="249"/>
      <c r="L124" s="277">
        <v>6125</v>
      </c>
      <c r="M124" s="273">
        <f t="shared" si="29"/>
        <v>0</v>
      </c>
    </row>
    <row r="125" spans="2:13" ht="18.75" hidden="1">
      <c r="B125" s="48" t="s">
        <v>373</v>
      </c>
      <c r="C125" s="109" t="s">
        <v>261</v>
      </c>
      <c r="D125" s="57" t="s">
        <v>36</v>
      </c>
      <c r="E125" s="32">
        <v>0</v>
      </c>
      <c r="F125" s="32"/>
      <c r="G125" s="99">
        <f t="shared" si="31"/>
        <v>0</v>
      </c>
      <c r="H125" s="189">
        <f t="shared" si="32"/>
        <v>0</v>
      </c>
      <c r="I125" s="190">
        <f t="shared" si="32"/>
        <v>0</v>
      </c>
      <c r="J125" s="94"/>
      <c r="K125" s="249"/>
      <c r="L125" s="277">
        <v>6125</v>
      </c>
      <c r="M125" s="273">
        <f t="shared" si="29"/>
        <v>0</v>
      </c>
    </row>
    <row r="126" spans="2:13" ht="18.75" hidden="1">
      <c r="B126" s="48" t="s">
        <v>374</v>
      </c>
      <c r="C126" s="109" t="s">
        <v>281</v>
      </c>
      <c r="D126" s="57" t="s">
        <v>263</v>
      </c>
      <c r="E126" s="32">
        <v>0</v>
      </c>
      <c r="F126" s="32"/>
      <c r="G126" s="99">
        <f t="shared" si="31"/>
        <v>0</v>
      </c>
      <c r="H126" s="189">
        <f t="shared" si="32"/>
        <v>0</v>
      </c>
      <c r="I126" s="190">
        <f t="shared" si="32"/>
        <v>0</v>
      </c>
      <c r="J126" s="94"/>
      <c r="K126" s="249"/>
      <c r="L126" s="277">
        <v>6125</v>
      </c>
      <c r="M126" s="273">
        <f t="shared" si="29"/>
        <v>0</v>
      </c>
    </row>
    <row r="127" spans="2:13" ht="18.75" hidden="1">
      <c r="B127" s="48" t="s">
        <v>375</v>
      </c>
      <c r="C127" s="109" t="s">
        <v>264</v>
      </c>
      <c r="D127" s="57" t="s">
        <v>36</v>
      </c>
      <c r="E127" s="32">
        <v>0</v>
      </c>
      <c r="F127" s="32"/>
      <c r="G127" s="99">
        <f t="shared" si="31"/>
        <v>0</v>
      </c>
      <c r="H127" s="189">
        <f t="shared" si="32"/>
        <v>0</v>
      </c>
      <c r="I127" s="190">
        <f t="shared" si="32"/>
        <v>0</v>
      </c>
      <c r="J127" s="94"/>
      <c r="K127" s="249"/>
      <c r="L127" s="277">
        <v>6125</v>
      </c>
      <c r="M127" s="273">
        <f t="shared" si="29"/>
        <v>0</v>
      </c>
    </row>
    <row r="128" spans="2:13" ht="18.75" hidden="1">
      <c r="B128" s="48" t="s">
        <v>376</v>
      </c>
      <c r="C128" s="109" t="s">
        <v>273</v>
      </c>
      <c r="D128" s="138" t="s">
        <v>274</v>
      </c>
      <c r="E128" s="32">
        <v>0</v>
      </c>
      <c r="F128" s="37"/>
      <c r="G128" s="99">
        <f t="shared" si="31"/>
        <v>0</v>
      </c>
      <c r="H128" s="189">
        <f t="shared" si="32"/>
        <v>0</v>
      </c>
      <c r="I128" s="190">
        <f t="shared" si="32"/>
        <v>0</v>
      </c>
      <c r="J128" s="93"/>
      <c r="K128" s="250"/>
      <c r="L128" s="277">
        <v>6125</v>
      </c>
      <c r="M128" s="273">
        <f t="shared" si="29"/>
        <v>0</v>
      </c>
    </row>
    <row r="129" spans="2:13" ht="18.75" hidden="1">
      <c r="B129" s="154" t="s">
        <v>377</v>
      </c>
      <c r="C129" s="155" t="s">
        <v>267</v>
      </c>
      <c r="D129" s="295"/>
      <c r="E129" s="32">
        <v>0</v>
      </c>
      <c r="F129" s="156"/>
      <c r="G129" s="157">
        <f>SUM(G130:G132)</f>
        <v>0</v>
      </c>
      <c r="H129" s="196"/>
      <c r="I129" s="197"/>
      <c r="J129" s="156"/>
      <c r="K129" s="258"/>
      <c r="L129" s="277">
        <v>6125</v>
      </c>
      <c r="M129" s="273">
        <f t="shared" si="29"/>
        <v>0</v>
      </c>
    </row>
    <row r="130" spans="2:13" ht="18.75" hidden="1">
      <c r="B130" s="54" t="s">
        <v>378</v>
      </c>
      <c r="C130" s="109" t="s">
        <v>260</v>
      </c>
      <c r="D130" s="57" t="s">
        <v>3</v>
      </c>
      <c r="E130" s="32">
        <v>0</v>
      </c>
      <c r="F130" s="32"/>
      <c r="G130" s="99">
        <f>E130*F130</f>
        <v>0</v>
      </c>
      <c r="H130" s="189">
        <f t="shared" ref="H130:I132" si="33">+F130/$K$569</f>
        <v>0</v>
      </c>
      <c r="I130" s="190">
        <f t="shared" si="33"/>
        <v>0</v>
      </c>
      <c r="J130" s="84"/>
      <c r="K130" s="249"/>
      <c r="L130" s="277">
        <v>6125</v>
      </c>
      <c r="M130" s="273">
        <f t="shared" si="29"/>
        <v>0</v>
      </c>
    </row>
    <row r="131" spans="2:13" ht="18.75" hidden="1">
      <c r="B131" s="54" t="s">
        <v>379</v>
      </c>
      <c r="C131" s="109" t="s">
        <v>259</v>
      </c>
      <c r="D131" s="57" t="s">
        <v>69</v>
      </c>
      <c r="E131" s="32">
        <v>0</v>
      </c>
      <c r="F131" s="32"/>
      <c r="G131" s="99">
        <f>E131*F131</f>
        <v>0</v>
      </c>
      <c r="H131" s="189">
        <f t="shared" si="33"/>
        <v>0</v>
      </c>
      <c r="I131" s="190">
        <f t="shared" si="33"/>
        <v>0</v>
      </c>
      <c r="J131" s="84"/>
      <c r="K131" s="249"/>
      <c r="L131" s="277">
        <v>6125</v>
      </c>
      <c r="M131" s="273">
        <f t="shared" si="29"/>
        <v>0</v>
      </c>
    </row>
    <row r="132" spans="2:13" ht="18.75" hidden="1">
      <c r="B132" s="54" t="s">
        <v>380</v>
      </c>
      <c r="C132" s="109" t="s">
        <v>266</v>
      </c>
      <c r="D132" s="138" t="s">
        <v>263</v>
      </c>
      <c r="E132" s="32">
        <v>0</v>
      </c>
      <c r="F132" s="32"/>
      <c r="G132" s="99">
        <f>E132*F132</f>
        <v>0</v>
      </c>
      <c r="H132" s="189">
        <f t="shared" si="33"/>
        <v>0</v>
      </c>
      <c r="I132" s="190">
        <f t="shared" si="33"/>
        <v>0</v>
      </c>
      <c r="J132" s="86"/>
      <c r="K132" s="250"/>
      <c r="L132" s="277">
        <v>6125</v>
      </c>
      <c r="M132" s="273">
        <f t="shared" si="29"/>
        <v>0</v>
      </c>
    </row>
    <row r="133" spans="2:13" ht="18.75" hidden="1">
      <c r="B133" s="154" t="s">
        <v>381</v>
      </c>
      <c r="C133" s="155" t="s">
        <v>269</v>
      </c>
      <c r="D133" s="295"/>
      <c r="E133" s="32">
        <v>0</v>
      </c>
      <c r="F133" s="156"/>
      <c r="G133" s="157">
        <f>G134+G138</f>
        <v>0</v>
      </c>
      <c r="H133" s="196"/>
      <c r="I133" s="197"/>
      <c r="J133" s="156"/>
      <c r="K133" s="258"/>
      <c r="L133" s="277">
        <v>6125</v>
      </c>
      <c r="M133" s="273">
        <f t="shared" si="29"/>
        <v>0</v>
      </c>
    </row>
    <row r="134" spans="2:13" ht="18.75" hidden="1">
      <c r="B134" s="47"/>
      <c r="C134" s="100" t="s">
        <v>270</v>
      </c>
      <c r="D134" s="294"/>
      <c r="E134" s="32">
        <v>0</v>
      </c>
      <c r="F134" s="75"/>
      <c r="G134" s="150">
        <f>SUM(G135:G137)</f>
        <v>0</v>
      </c>
      <c r="H134" s="195"/>
      <c r="I134" s="195"/>
      <c r="J134" s="81"/>
      <c r="K134" s="257"/>
      <c r="L134" s="277"/>
    </row>
    <row r="135" spans="2:13" ht="18.75" hidden="1">
      <c r="B135" s="48" t="s">
        <v>382</v>
      </c>
      <c r="C135" s="109" t="s">
        <v>926</v>
      </c>
      <c r="D135" s="57" t="s">
        <v>3</v>
      </c>
      <c r="E135" s="32">
        <v>0</v>
      </c>
      <c r="F135" s="32">
        <v>33073.67</v>
      </c>
      <c r="G135" s="99">
        <f>E135*F135</f>
        <v>0</v>
      </c>
      <c r="H135" s="189">
        <f t="shared" ref="H135:I137" si="34">+F135/$K$569</f>
        <v>5.177966790950695E-2</v>
      </c>
      <c r="I135" s="190">
        <f t="shared" si="34"/>
        <v>0</v>
      </c>
      <c r="J135" s="84"/>
      <c r="K135" s="249"/>
      <c r="L135" s="309">
        <v>10002.73</v>
      </c>
      <c r="M135" s="273">
        <f t="shared" si="29"/>
        <v>0</v>
      </c>
    </row>
    <row r="136" spans="2:13" ht="18.75" hidden="1">
      <c r="B136" s="48" t="s">
        <v>383</v>
      </c>
      <c r="C136" s="109" t="s">
        <v>740</v>
      </c>
      <c r="D136" s="57" t="s">
        <v>2</v>
      </c>
      <c r="E136" s="32">
        <v>0</v>
      </c>
      <c r="F136" s="32"/>
      <c r="G136" s="99">
        <f>E136*F136</f>
        <v>0</v>
      </c>
      <c r="H136" s="189">
        <f t="shared" si="34"/>
        <v>0</v>
      </c>
      <c r="I136" s="190">
        <f t="shared" si="34"/>
        <v>0</v>
      </c>
      <c r="J136" s="95"/>
      <c r="K136" s="256"/>
      <c r="L136" s="279"/>
      <c r="M136" s="273">
        <f t="shared" si="29"/>
        <v>0</v>
      </c>
    </row>
    <row r="137" spans="2:13" ht="18.75" hidden="1">
      <c r="B137" s="48" t="s">
        <v>709</v>
      </c>
      <c r="C137" s="109" t="s">
        <v>869</v>
      </c>
      <c r="D137" s="57" t="s">
        <v>3</v>
      </c>
      <c r="E137" s="32">
        <v>0</v>
      </c>
      <c r="F137" s="32"/>
      <c r="G137" s="99">
        <f>E137*F137</f>
        <v>0</v>
      </c>
      <c r="H137" s="189">
        <f t="shared" si="34"/>
        <v>0</v>
      </c>
      <c r="I137" s="190">
        <f t="shared" si="34"/>
        <v>0</v>
      </c>
      <c r="J137" s="95"/>
      <c r="K137" s="256"/>
      <c r="L137" s="279"/>
      <c r="M137" s="273">
        <f t="shared" si="29"/>
        <v>0</v>
      </c>
    </row>
    <row r="138" spans="2:13" ht="18.75" hidden="1">
      <c r="B138" s="47"/>
      <c r="C138" s="100" t="s">
        <v>271</v>
      </c>
      <c r="D138" s="294"/>
      <c r="E138" s="32">
        <v>0</v>
      </c>
      <c r="F138" s="75"/>
      <c r="G138" s="150">
        <f>SUM(G139:G140)</f>
        <v>0</v>
      </c>
      <c r="H138" s="198"/>
      <c r="I138" s="195"/>
      <c r="J138" s="81"/>
      <c r="K138" s="257"/>
      <c r="L138" s="279"/>
      <c r="M138" s="273">
        <f t="shared" si="29"/>
        <v>0</v>
      </c>
    </row>
    <row r="139" spans="2:13" ht="18.75" hidden="1">
      <c r="B139" s="48" t="s">
        <v>859</v>
      </c>
      <c r="C139" s="109" t="s">
        <v>708</v>
      </c>
      <c r="D139" s="57" t="s">
        <v>3</v>
      </c>
      <c r="E139" s="32">
        <v>0</v>
      </c>
      <c r="F139" s="32"/>
      <c r="G139" s="99">
        <f>E139*F139</f>
        <v>0</v>
      </c>
      <c r="H139" s="189">
        <f>+F139/$K$569</f>
        <v>0</v>
      </c>
      <c r="I139" s="190">
        <f>+G139/$K$569</f>
        <v>0</v>
      </c>
      <c r="J139" s="84"/>
      <c r="K139" s="249"/>
      <c r="L139" s="279"/>
      <c r="M139" s="273">
        <f t="shared" si="29"/>
        <v>0</v>
      </c>
    </row>
    <row r="140" spans="2:13" ht="18.75" hidden="1">
      <c r="B140" s="48" t="s">
        <v>868</v>
      </c>
      <c r="C140" s="109" t="s">
        <v>710</v>
      </c>
      <c r="D140" s="138" t="s">
        <v>3</v>
      </c>
      <c r="E140" s="32">
        <v>0</v>
      </c>
      <c r="F140" s="226"/>
      <c r="G140" s="227">
        <f>E140*F140</f>
        <v>0</v>
      </c>
      <c r="H140" s="199">
        <f>+F140/$K$569</f>
        <v>0</v>
      </c>
      <c r="I140" s="190">
        <f>+G140/$K$569</f>
        <v>0</v>
      </c>
      <c r="J140" s="84"/>
      <c r="K140" s="249"/>
      <c r="L140" s="279"/>
      <c r="M140" s="273">
        <f t="shared" si="29"/>
        <v>0</v>
      </c>
    </row>
    <row r="141" spans="2:13" ht="18.75" hidden="1">
      <c r="B141" s="154" t="s">
        <v>384</v>
      </c>
      <c r="C141" s="155" t="s">
        <v>248</v>
      </c>
      <c r="D141" s="295"/>
      <c r="E141" s="32">
        <v>0</v>
      </c>
      <c r="F141" s="178"/>
      <c r="G141" s="186">
        <f>SUM(G142:G144)</f>
        <v>0</v>
      </c>
      <c r="H141" s="200"/>
      <c r="I141" s="201"/>
      <c r="J141" s="156"/>
      <c r="K141" s="258"/>
      <c r="L141" s="279"/>
      <c r="M141" s="273">
        <f t="shared" si="29"/>
        <v>0</v>
      </c>
    </row>
    <row r="142" spans="2:13" ht="18.75" hidden="1">
      <c r="B142" s="48" t="s">
        <v>385</v>
      </c>
      <c r="C142" s="109" t="s">
        <v>303</v>
      </c>
      <c r="D142" s="57" t="s">
        <v>3</v>
      </c>
      <c r="E142" s="32">
        <v>0</v>
      </c>
      <c r="F142" s="32"/>
      <c r="G142" s="99">
        <f>E142*F142</f>
        <v>0</v>
      </c>
      <c r="H142" s="189">
        <f t="shared" ref="H142:I144" si="35">+F142/$K$569</f>
        <v>0</v>
      </c>
      <c r="I142" s="190">
        <f t="shared" si="35"/>
        <v>0</v>
      </c>
      <c r="J142" s="94"/>
      <c r="K142" s="249"/>
      <c r="L142" s="279"/>
      <c r="M142" s="273">
        <f t="shared" si="29"/>
        <v>0</v>
      </c>
    </row>
    <row r="143" spans="2:13" ht="18.75" hidden="1">
      <c r="B143" s="48" t="s">
        <v>386</v>
      </c>
      <c r="C143" s="109" t="s">
        <v>222</v>
      </c>
      <c r="D143" s="138" t="s">
        <v>3</v>
      </c>
      <c r="E143" s="32">
        <v>0</v>
      </c>
      <c r="F143" s="32"/>
      <c r="G143" s="99">
        <f>E143*F143</f>
        <v>0</v>
      </c>
      <c r="H143" s="189">
        <f t="shared" si="35"/>
        <v>0</v>
      </c>
      <c r="I143" s="190">
        <f t="shared" si="35"/>
        <v>0</v>
      </c>
      <c r="J143" s="93"/>
      <c r="K143" s="250"/>
      <c r="M143" s="273">
        <f t="shared" si="29"/>
        <v>0</v>
      </c>
    </row>
    <row r="144" spans="2:13" ht="19.5" hidden="1" thickBot="1">
      <c r="B144" s="48" t="s">
        <v>387</v>
      </c>
      <c r="C144" s="109" t="s">
        <v>221</v>
      </c>
      <c r="D144" s="138" t="s">
        <v>3</v>
      </c>
      <c r="E144" s="32">
        <v>0</v>
      </c>
      <c r="F144" s="32"/>
      <c r="G144" s="99">
        <f>E144*F144</f>
        <v>0</v>
      </c>
      <c r="H144" s="189">
        <f t="shared" si="35"/>
        <v>0</v>
      </c>
      <c r="I144" s="190">
        <f t="shared" si="35"/>
        <v>0</v>
      </c>
      <c r="J144" s="93"/>
      <c r="K144" s="250"/>
      <c r="M144" s="273">
        <f t="shared" ref="M144:M208" si="36">PRODUCT(L144,E144)</f>
        <v>0</v>
      </c>
    </row>
    <row r="145" spans="2:13" ht="19.5" hidden="1" thickBot="1">
      <c r="B145" s="65">
        <v>6</v>
      </c>
      <c r="C145" s="66" t="s">
        <v>927</v>
      </c>
      <c r="D145" s="67"/>
      <c r="E145" s="32">
        <v>0</v>
      </c>
      <c r="F145" s="68"/>
      <c r="G145" s="68"/>
      <c r="H145" s="202"/>
      <c r="I145" s="202"/>
      <c r="J145" s="209">
        <f>K145/K569</f>
        <v>0</v>
      </c>
      <c r="K145" s="160">
        <f>G160</f>
        <v>0</v>
      </c>
    </row>
    <row r="146" spans="2:13" ht="18.75" hidden="1">
      <c r="B146" s="47"/>
      <c r="C146" s="100" t="s">
        <v>282</v>
      </c>
      <c r="D146" s="294"/>
      <c r="E146" s="32">
        <v>0</v>
      </c>
      <c r="F146" s="75"/>
      <c r="G146" s="150">
        <f>SUM(G147:G159)</f>
        <v>0</v>
      </c>
      <c r="H146" s="195"/>
      <c r="I146" s="195"/>
      <c r="J146" s="158"/>
      <c r="K146" s="259"/>
      <c r="M146" s="273">
        <f t="shared" si="36"/>
        <v>0</v>
      </c>
    </row>
    <row r="147" spans="2:13" ht="18.75" hidden="1">
      <c r="B147" s="70">
        <v>6.1</v>
      </c>
      <c r="C147" s="109" t="s">
        <v>234</v>
      </c>
      <c r="D147" s="57" t="s">
        <v>2</v>
      </c>
      <c r="E147" s="32">
        <v>0</v>
      </c>
      <c r="F147" s="32"/>
      <c r="G147" s="99">
        <f t="shared" ref="G147:G159" si="37">E147*F147</f>
        <v>0</v>
      </c>
      <c r="H147" s="189">
        <f t="shared" ref="H147:H159" si="38">+F147/$K$569</f>
        <v>0</v>
      </c>
      <c r="I147" s="190">
        <f t="shared" ref="I147:I159" si="39">+G147/$K$569</f>
        <v>0</v>
      </c>
      <c r="J147" s="96"/>
      <c r="K147" s="260"/>
      <c r="M147" s="273">
        <f t="shared" si="36"/>
        <v>0</v>
      </c>
    </row>
    <row r="148" spans="2:13" ht="18.75" hidden="1">
      <c r="B148" s="144">
        <v>6.2</v>
      </c>
      <c r="C148" s="114" t="s">
        <v>224</v>
      </c>
      <c r="D148" s="138" t="s">
        <v>2</v>
      </c>
      <c r="E148" s="32">
        <v>0</v>
      </c>
      <c r="F148" s="32"/>
      <c r="G148" s="99">
        <f t="shared" si="37"/>
        <v>0</v>
      </c>
      <c r="H148" s="189">
        <f t="shared" si="38"/>
        <v>0</v>
      </c>
      <c r="I148" s="190">
        <f t="shared" si="39"/>
        <v>0</v>
      </c>
      <c r="J148" s="95"/>
      <c r="K148" s="256"/>
      <c r="M148" s="273">
        <f t="shared" si="36"/>
        <v>0</v>
      </c>
    </row>
    <row r="149" spans="2:13" ht="18.75" hidden="1">
      <c r="B149" s="144">
        <v>6.3</v>
      </c>
      <c r="C149" s="114" t="s">
        <v>225</v>
      </c>
      <c r="D149" s="138" t="s">
        <v>2</v>
      </c>
      <c r="E149" s="32">
        <v>0</v>
      </c>
      <c r="F149" s="32"/>
      <c r="G149" s="99">
        <f t="shared" si="37"/>
        <v>0</v>
      </c>
      <c r="H149" s="189">
        <f t="shared" si="38"/>
        <v>0</v>
      </c>
      <c r="I149" s="190">
        <f t="shared" si="39"/>
        <v>0</v>
      </c>
      <c r="J149" s="95"/>
      <c r="K149" s="256"/>
      <c r="M149" s="273">
        <f t="shared" si="36"/>
        <v>0</v>
      </c>
    </row>
    <row r="150" spans="2:13" ht="18.75" hidden="1">
      <c r="B150" s="70">
        <v>6.4</v>
      </c>
      <c r="C150" s="109" t="s">
        <v>226</v>
      </c>
      <c r="D150" s="138" t="s">
        <v>2</v>
      </c>
      <c r="E150" s="32">
        <v>0</v>
      </c>
      <c r="F150" s="32"/>
      <c r="G150" s="99">
        <f t="shared" si="37"/>
        <v>0</v>
      </c>
      <c r="H150" s="189">
        <f t="shared" si="38"/>
        <v>0</v>
      </c>
      <c r="I150" s="190">
        <f t="shared" si="39"/>
        <v>0</v>
      </c>
      <c r="J150" s="95"/>
      <c r="K150" s="256"/>
      <c r="M150" s="273">
        <f t="shared" si="36"/>
        <v>0</v>
      </c>
    </row>
    <row r="151" spans="2:13" ht="18.75" hidden="1">
      <c r="B151" s="144">
        <v>6.5</v>
      </c>
      <c r="C151" s="114" t="s">
        <v>227</v>
      </c>
      <c r="D151" s="138" t="s">
        <v>2</v>
      </c>
      <c r="E151" s="32">
        <v>0</v>
      </c>
      <c r="F151" s="32"/>
      <c r="G151" s="99">
        <f t="shared" si="37"/>
        <v>0</v>
      </c>
      <c r="H151" s="189">
        <f t="shared" si="38"/>
        <v>0</v>
      </c>
      <c r="I151" s="190">
        <f t="shared" si="39"/>
        <v>0</v>
      </c>
      <c r="J151" s="95"/>
      <c r="K151" s="256"/>
      <c r="M151" s="273">
        <f t="shared" si="36"/>
        <v>0</v>
      </c>
    </row>
    <row r="152" spans="2:13" ht="18.75" hidden="1">
      <c r="B152" s="144">
        <v>6.6</v>
      </c>
      <c r="C152" s="114" t="s">
        <v>228</v>
      </c>
      <c r="D152" s="138" t="s">
        <v>2</v>
      </c>
      <c r="E152" s="32">
        <v>0</v>
      </c>
      <c r="F152" s="32"/>
      <c r="G152" s="99">
        <f t="shared" si="37"/>
        <v>0</v>
      </c>
      <c r="H152" s="189">
        <f t="shared" si="38"/>
        <v>0</v>
      </c>
      <c r="I152" s="190">
        <f t="shared" si="39"/>
        <v>0</v>
      </c>
      <c r="J152" s="95"/>
      <c r="K152" s="256"/>
      <c r="M152" s="273">
        <f t="shared" si="36"/>
        <v>0</v>
      </c>
    </row>
    <row r="153" spans="2:13" ht="18.75" hidden="1">
      <c r="B153" s="144">
        <v>6.7</v>
      </c>
      <c r="C153" s="114" t="s">
        <v>229</v>
      </c>
      <c r="D153" s="138" t="s">
        <v>2</v>
      </c>
      <c r="E153" s="32">
        <v>0</v>
      </c>
      <c r="F153" s="32"/>
      <c r="G153" s="99">
        <f t="shared" si="37"/>
        <v>0</v>
      </c>
      <c r="H153" s="189">
        <f t="shared" si="38"/>
        <v>0</v>
      </c>
      <c r="I153" s="190">
        <f t="shared" si="39"/>
        <v>0</v>
      </c>
      <c r="J153" s="95"/>
      <c r="K153" s="256"/>
      <c r="M153" s="273">
        <f t="shared" si="36"/>
        <v>0</v>
      </c>
    </row>
    <row r="154" spans="2:13" ht="18.75" hidden="1">
      <c r="B154" s="70">
        <v>6.8</v>
      </c>
      <c r="C154" s="109" t="s">
        <v>232</v>
      </c>
      <c r="D154" s="138" t="s">
        <v>2</v>
      </c>
      <c r="E154" s="32">
        <v>0</v>
      </c>
      <c r="F154" s="32"/>
      <c r="G154" s="99">
        <f t="shared" si="37"/>
        <v>0</v>
      </c>
      <c r="H154" s="189">
        <f t="shared" si="38"/>
        <v>0</v>
      </c>
      <c r="I154" s="190">
        <f t="shared" si="39"/>
        <v>0</v>
      </c>
      <c r="J154" s="95"/>
      <c r="K154" s="256"/>
      <c r="M154" s="273">
        <f t="shared" si="36"/>
        <v>0</v>
      </c>
    </row>
    <row r="155" spans="2:13" ht="18.75" hidden="1">
      <c r="B155" s="70">
        <v>6.9</v>
      </c>
      <c r="C155" s="109" t="s">
        <v>231</v>
      </c>
      <c r="D155" s="138" t="s">
        <v>2</v>
      </c>
      <c r="E155" s="32">
        <v>0</v>
      </c>
      <c r="F155" s="32"/>
      <c r="G155" s="99">
        <f t="shared" si="37"/>
        <v>0</v>
      </c>
      <c r="H155" s="189">
        <f t="shared" si="38"/>
        <v>0</v>
      </c>
      <c r="I155" s="190">
        <f t="shared" si="39"/>
        <v>0</v>
      </c>
      <c r="J155" s="95"/>
      <c r="K155" s="256"/>
      <c r="M155" s="273">
        <f t="shared" si="36"/>
        <v>0</v>
      </c>
    </row>
    <row r="156" spans="2:13" ht="18.75" hidden="1">
      <c r="B156" s="69">
        <v>6.1</v>
      </c>
      <c r="C156" s="109" t="s">
        <v>230</v>
      </c>
      <c r="D156" s="138" t="s">
        <v>2</v>
      </c>
      <c r="E156" s="32">
        <v>0</v>
      </c>
      <c r="F156" s="32"/>
      <c r="G156" s="99">
        <f t="shared" si="37"/>
        <v>0</v>
      </c>
      <c r="H156" s="189">
        <f t="shared" si="38"/>
        <v>0</v>
      </c>
      <c r="I156" s="190">
        <f t="shared" si="39"/>
        <v>0</v>
      </c>
      <c r="J156" s="95"/>
      <c r="K156" s="256"/>
      <c r="M156" s="273">
        <f t="shared" si="36"/>
        <v>0</v>
      </c>
    </row>
    <row r="157" spans="2:13" ht="18.75" hidden="1">
      <c r="B157" s="69">
        <v>6.11</v>
      </c>
      <c r="C157" s="109" t="s">
        <v>233</v>
      </c>
      <c r="D157" s="138" t="s">
        <v>2</v>
      </c>
      <c r="E157" s="32">
        <v>0</v>
      </c>
      <c r="F157" s="32"/>
      <c r="G157" s="99">
        <f t="shared" si="37"/>
        <v>0</v>
      </c>
      <c r="H157" s="189">
        <f t="shared" si="38"/>
        <v>0</v>
      </c>
      <c r="I157" s="190">
        <f t="shared" si="39"/>
        <v>0</v>
      </c>
      <c r="J157" s="95"/>
      <c r="K157" s="256"/>
      <c r="M157" s="273">
        <f t="shared" si="36"/>
        <v>0</v>
      </c>
    </row>
    <row r="158" spans="2:13" ht="18.75" hidden="1">
      <c r="B158" s="74">
        <v>6.12</v>
      </c>
      <c r="C158" s="103" t="s">
        <v>284</v>
      </c>
      <c r="D158" s="138" t="s">
        <v>2</v>
      </c>
      <c r="E158" s="32">
        <v>0</v>
      </c>
      <c r="F158" s="32"/>
      <c r="G158" s="99">
        <f t="shared" si="37"/>
        <v>0</v>
      </c>
      <c r="H158" s="189">
        <f t="shared" si="38"/>
        <v>0</v>
      </c>
      <c r="I158" s="190">
        <f t="shared" si="39"/>
        <v>0</v>
      </c>
      <c r="J158" s="95"/>
      <c r="K158" s="256"/>
      <c r="M158" s="273">
        <f t="shared" si="36"/>
        <v>0</v>
      </c>
    </row>
    <row r="159" spans="2:13" ht="18.75" hidden="1">
      <c r="B159" s="74">
        <v>6.13</v>
      </c>
      <c r="C159" s="103" t="s">
        <v>287</v>
      </c>
      <c r="D159" s="138" t="s">
        <v>2</v>
      </c>
      <c r="E159" s="32">
        <v>0</v>
      </c>
      <c r="F159" s="32"/>
      <c r="G159" s="99">
        <f t="shared" si="37"/>
        <v>0</v>
      </c>
      <c r="H159" s="189">
        <f t="shared" si="38"/>
        <v>0</v>
      </c>
      <c r="I159" s="190">
        <f t="shared" si="39"/>
        <v>0</v>
      </c>
      <c r="J159" s="95"/>
      <c r="K159" s="256"/>
      <c r="M159" s="273">
        <f t="shared" si="36"/>
        <v>0</v>
      </c>
    </row>
    <row r="160" spans="2:13" ht="18.75" hidden="1">
      <c r="B160" s="144">
        <v>6.14</v>
      </c>
      <c r="C160" s="114" t="s">
        <v>929</v>
      </c>
      <c r="D160" s="138" t="s">
        <v>2</v>
      </c>
      <c r="E160" s="32">
        <v>0</v>
      </c>
      <c r="F160" s="32">
        <v>2421.6999999999998</v>
      </c>
      <c r="G160" s="99">
        <f t="shared" ref="G160" si="40">E160*F160</f>
        <v>0</v>
      </c>
      <c r="H160" s="189">
        <f t="shared" ref="H160" si="41">+F160/$K$569</f>
        <v>3.7913791174808537E-3</v>
      </c>
      <c r="I160" s="190">
        <f t="shared" ref="I160" si="42">+G160/$K$569</f>
        <v>0</v>
      </c>
      <c r="J160" s="95"/>
      <c r="K160" s="256"/>
      <c r="L160" s="275">
        <v>664.38</v>
      </c>
      <c r="M160" s="273">
        <f t="shared" ref="M160" si="43">PRODUCT(L160,E160)</f>
        <v>0</v>
      </c>
    </row>
    <row r="161" spans="2:13" ht="18.75" hidden="1">
      <c r="B161" s="47"/>
      <c r="C161" s="100" t="s">
        <v>283</v>
      </c>
      <c r="D161" s="296"/>
      <c r="E161" s="32">
        <v>0</v>
      </c>
      <c r="F161" s="75"/>
      <c r="G161" s="150">
        <f>SUM(G162:G170)</f>
        <v>0</v>
      </c>
      <c r="H161" s="195"/>
      <c r="I161" s="195"/>
      <c r="J161" s="81"/>
      <c r="K161" s="257"/>
      <c r="M161" s="273">
        <f t="shared" si="36"/>
        <v>0</v>
      </c>
    </row>
    <row r="162" spans="2:13" ht="18.75" hidden="1">
      <c r="B162" s="48">
        <v>6.14</v>
      </c>
      <c r="C162" s="109" t="s">
        <v>240</v>
      </c>
      <c r="D162" s="138" t="s">
        <v>2</v>
      </c>
      <c r="E162" s="32">
        <v>0</v>
      </c>
      <c r="F162" s="32"/>
      <c r="G162" s="99">
        <f t="shared" ref="G162:G170" si="44">E162*F162</f>
        <v>0</v>
      </c>
      <c r="H162" s="189">
        <f t="shared" ref="H162:H170" si="45">+F162/$K$569</f>
        <v>0</v>
      </c>
      <c r="I162" s="190">
        <f t="shared" ref="I162:I170" si="46">+G162/$K$569</f>
        <v>0</v>
      </c>
      <c r="J162" s="95"/>
      <c r="K162" s="256"/>
      <c r="M162" s="273">
        <f t="shared" si="36"/>
        <v>0</v>
      </c>
    </row>
    <row r="163" spans="2:13" ht="18.75" hidden="1">
      <c r="B163" s="48">
        <v>6.15</v>
      </c>
      <c r="C163" s="109" t="s">
        <v>237</v>
      </c>
      <c r="D163" s="138" t="s">
        <v>2</v>
      </c>
      <c r="E163" s="32">
        <v>0</v>
      </c>
      <c r="F163" s="32"/>
      <c r="G163" s="99">
        <f t="shared" si="44"/>
        <v>0</v>
      </c>
      <c r="H163" s="189">
        <f t="shared" si="45"/>
        <v>0</v>
      </c>
      <c r="I163" s="190">
        <f t="shared" si="46"/>
        <v>0</v>
      </c>
      <c r="J163" s="95"/>
      <c r="K163" s="256"/>
      <c r="M163" s="273">
        <f t="shared" si="36"/>
        <v>0</v>
      </c>
    </row>
    <row r="164" spans="2:13" ht="18.75" hidden="1">
      <c r="B164" s="48">
        <v>6.16</v>
      </c>
      <c r="C164" s="109" t="s">
        <v>236</v>
      </c>
      <c r="D164" s="138" t="s">
        <v>2</v>
      </c>
      <c r="E164" s="32">
        <v>0</v>
      </c>
      <c r="F164" s="32"/>
      <c r="G164" s="99">
        <f t="shared" si="44"/>
        <v>0</v>
      </c>
      <c r="H164" s="189">
        <f t="shared" si="45"/>
        <v>0</v>
      </c>
      <c r="I164" s="190">
        <f t="shared" si="46"/>
        <v>0</v>
      </c>
      <c r="J164" s="95"/>
      <c r="K164" s="256"/>
      <c r="M164" s="273">
        <f t="shared" si="36"/>
        <v>0</v>
      </c>
    </row>
    <row r="165" spans="2:13" ht="18.75" hidden="1">
      <c r="B165" s="48">
        <v>6.17</v>
      </c>
      <c r="C165" s="109" t="s">
        <v>235</v>
      </c>
      <c r="D165" s="138" t="s">
        <v>2</v>
      </c>
      <c r="E165" s="32">
        <v>0</v>
      </c>
      <c r="F165" s="32"/>
      <c r="G165" s="99">
        <f t="shared" si="44"/>
        <v>0</v>
      </c>
      <c r="H165" s="189">
        <f t="shared" si="45"/>
        <v>0</v>
      </c>
      <c r="I165" s="190">
        <f t="shared" si="46"/>
        <v>0</v>
      </c>
      <c r="J165" s="95"/>
      <c r="K165" s="256"/>
      <c r="M165" s="273">
        <f t="shared" si="36"/>
        <v>0</v>
      </c>
    </row>
    <row r="166" spans="2:13" ht="18.75" hidden="1">
      <c r="B166" s="48">
        <v>6.18</v>
      </c>
      <c r="C166" s="109" t="s">
        <v>239</v>
      </c>
      <c r="D166" s="138" t="s">
        <v>2</v>
      </c>
      <c r="E166" s="32">
        <v>0</v>
      </c>
      <c r="F166" s="32"/>
      <c r="G166" s="99">
        <f t="shared" si="44"/>
        <v>0</v>
      </c>
      <c r="H166" s="189">
        <f t="shared" si="45"/>
        <v>0</v>
      </c>
      <c r="I166" s="190">
        <f t="shared" si="46"/>
        <v>0</v>
      </c>
      <c r="J166" s="95"/>
      <c r="K166" s="256"/>
      <c r="M166" s="273">
        <f t="shared" si="36"/>
        <v>0</v>
      </c>
    </row>
    <row r="167" spans="2:13" ht="18.75" hidden="1">
      <c r="B167" s="48">
        <v>6.19</v>
      </c>
      <c r="C167" s="109" t="s">
        <v>285</v>
      </c>
      <c r="D167" s="138" t="s">
        <v>2</v>
      </c>
      <c r="E167" s="32">
        <v>0</v>
      </c>
      <c r="F167" s="32"/>
      <c r="G167" s="99">
        <f t="shared" si="44"/>
        <v>0</v>
      </c>
      <c r="H167" s="189">
        <f t="shared" si="45"/>
        <v>0</v>
      </c>
      <c r="I167" s="190">
        <f t="shared" si="46"/>
        <v>0</v>
      </c>
      <c r="J167" s="95"/>
      <c r="K167" s="256"/>
      <c r="M167" s="273">
        <f t="shared" si="36"/>
        <v>0</v>
      </c>
    </row>
    <row r="168" spans="2:13" ht="18.75" hidden="1">
      <c r="B168" s="69">
        <v>6.2</v>
      </c>
      <c r="C168" s="109" t="s">
        <v>286</v>
      </c>
      <c r="D168" s="138" t="s">
        <v>2</v>
      </c>
      <c r="E168" s="32">
        <v>0</v>
      </c>
      <c r="F168" s="32"/>
      <c r="G168" s="99">
        <f t="shared" si="44"/>
        <v>0</v>
      </c>
      <c r="H168" s="189">
        <f t="shared" si="45"/>
        <v>0</v>
      </c>
      <c r="I168" s="190">
        <f t="shared" si="46"/>
        <v>0</v>
      </c>
      <c r="J168" s="95"/>
      <c r="K168" s="256"/>
      <c r="M168" s="273">
        <f t="shared" si="36"/>
        <v>0</v>
      </c>
    </row>
    <row r="169" spans="2:13" ht="18.75" hidden="1">
      <c r="B169" s="69">
        <v>6.21</v>
      </c>
      <c r="C169" s="172" t="s">
        <v>870</v>
      </c>
      <c r="D169" s="138" t="s">
        <v>2</v>
      </c>
      <c r="E169" s="32">
        <v>0</v>
      </c>
      <c r="F169" s="32"/>
      <c r="G169" s="99">
        <f t="shared" si="44"/>
        <v>0</v>
      </c>
      <c r="H169" s="189">
        <f t="shared" si="45"/>
        <v>0</v>
      </c>
      <c r="I169" s="190">
        <f t="shared" si="46"/>
        <v>0</v>
      </c>
      <c r="J169" s="176"/>
      <c r="K169" s="256"/>
      <c r="M169" s="273">
        <f t="shared" si="36"/>
        <v>0</v>
      </c>
    </row>
    <row r="170" spans="2:13" ht="18.75" hidden="1">
      <c r="B170" s="48">
        <v>6.22</v>
      </c>
      <c r="C170" s="109" t="s">
        <v>238</v>
      </c>
      <c r="D170" s="138" t="s">
        <v>2</v>
      </c>
      <c r="E170" s="32">
        <v>0</v>
      </c>
      <c r="F170" s="32"/>
      <c r="G170" s="99">
        <f t="shared" si="44"/>
        <v>0</v>
      </c>
      <c r="H170" s="189">
        <f t="shared" si="45"/>
        <v>0</v>
      </c>
      <c r="I170" s="190">
        <f t="shared" si="46"/>
        <v>0</v>
      </c>
      <c r="J170" s="95"/>
      <c r="K170" s="256"/>
      <c r="M170" s="273">
        <f t="shared" si="36"/>
        <v>0</v>
      </c>
    </row>
    <row r="171" spans="2:13" ht="18.75" hidden="1">
      <c r="B171" s="47"/>
      <c r="C171" s="100" t="s">
        <v>302</v>
      </c>
      <c r="D171" s="296"/>
      <c r="E171" s="32">
        <v>0</v>
      </c>
      <c r="F171" s="75"/>
      <c r="G171" s="150">
        <f>SUM(G172:G176)</f>
        <v>0</v>
      </c>
      <c r="H171" s="195"/>
      <c r="I171" s="195"/>
      <c r="J171" s="81"/>
      <c r="K171" s="257"/>
      <c r="M171" s="273">
        <f t="shared" si="36"/>
        <v>0</v>
      </c>
    </row>
    <row r="172" spans="2:13" ht="18.75" hidden="1">
      <c r="B172" s="54">
        <v>6.23</v>
      </c>
      <c r="C172" s="109" t="s">
        <v>297</v>
      </c>
      <c r="D172" s="57" t="s">
        <v>3</v>
      </c>
      <c r="E172" s="32">
        <v>0</v>
      </c>
      <c r="F172" s="32"/>
      <c r="G172" s="99">
        <f>E172*F172</f>
        <v>0</v>
      </c>
      <c r="H172" s="189">
        <f t="shared" ref="H172:I176" si="47">+F172/$K$569</f>
        <v>0</v>
      </c>
      <c r="I172" s="190">
        <f t="shared" si="47"/>
        <v>0</v>
      </c>
      <c r="J172" s="91"/>
      <c r="K172" s="256"/>
      <c r="M172" s="273">
        <f t="shared" si="36"/>
        <v>0</v>
      </c>
    </row>
    <row r="173" spans="2:13" ht="18.75" hidden="1">
      <c r="B173" s="54">
        <v>6.24</v>
      </c>
      <c r="C173" s="109" t="s">
        <v>298</v>
      </c>
      <c r="D173" s="57" t="s">
        <v>69</v>
      </c>
      <c r="E173" s="32">
        <v>0</v>
      </c>
      <c r="F173" s="32"/>
      <c r="G173" s="99">
        <f>E173*F173</f>
        <v>0</v>
      </c>
      <c r="H173" s="189">
        <f t="shared" si="47"/>
        <v>0</v>
      </c>
      <c r="I173" s="190">
        <f t="shared" si="47"/>
        <v>0</v>
      </c>
      <c r="J173" s="91"/>
      <c r="K173" s="256"/>
      <c r="M173" s="273">
        <f t="shared" si="36"/>
        <v>0</v>
      </c>
    </row>
    <row r="174" spans="2:13" ht="18.75" hidden="1">
      <c r="B174" s="54">
        <v>6.25</v>
      </c>
      <c r="C174" s="109" t="s">
        <v>299</v>
      </c>
      <c r="D174" s="57" t="s">
        <v>3</v>
      </c>
      <c r="E174" s="32">
        <v>0</v>
      </c>
      <c r="F174" s="32"/>
      <c r="G174" s="99">
        <f>E174*F174</f>
        <v>0</v>
      </c>
      <c r="H174" s="189">
        <f t="shared" si="47"/>
        <v>0</v>
      </c>
      <c r="I174" s="190">
        <f t="shared" si="47"/>
        <v>0</v>
      </c>
      <c r="J174" s="91"/>
      <c r="K174" s="256"/>
      <c r="M174" s="273">
        <f t="shared" si="36"/>
        <v>0</v>
      </c>
    </row>
    <row r="175" spans="2:13" ht="18.75" hidden="1">
      <c r="B175" s="54">
        <v>6.26</v>
      </c>
      <c r="C175" s="109" t="s">
        <v>300</v>
      </c>
      <c r="D175" s="57" t="s">
        <v>3</v>
      </c>
      <c r="E175" s="32">
        <v>0</v>
      </c>
      <c r="F175" s="32"/>
      <c r="G175" s="99">
        <f>E175*F175</f>
        <v>0</v>
      </c>
      <c r="H175" s="189">
        <f t="shared" si="47"/>
        <v>0</v>
      </c>
      <c r="I175" s="190">
        <f t="shared" si="47"/>
        <v>0</v>
      </c>
      <c r="J175" s="91"/>
      <c r="K175" s="256"/>
      <c r="M175" s="273">
        <f t="shared" si="36"/>
        <v>0</v>
      </c>
    </row>
    <row r="176" spans="2:13" ht="19.5" hidden="1" thickBot="1">
      <c r="B176" s="71">
        <v>6.27</v>
      </c>
      <c r="C176" s="109" t="s">
        <v>301</v>
      </c>
      <c r="D176" s="57" t="s">
        <v>263</v>
      </c>
      <c r="E176" s="32">
        <v>0</v>
      </c>
      <c r="F176" s="32"/>
      <c r="G176" s="99">
        <f>E176*F176</f>
        <v>0</v>
      </c>
      <c r="H176" s="189">
        <f t="shared" si="47"/>
        <v>0</v>
      </c>
      <c r="I176" s="190">
        <f t="shared" si="47"/>
        <v>0</v>
      </c>
      <c r="J176" s="91"/>
      <c r="K176" s="256"/>
      <c r="M176" s="273">
        <f t="shared" si="36"/>
        <v>0</v>
      </c>
    </row>
    <row r="177" spans="2:13" ht="19.5" hidden="1" thickBot="1">
      <c r="B177" s="65">
        <v>7</v>
      </c>
      <c r="C177" s="66" t="s">
        <v>304</v>
      </c>
      <c r="D177" s="67"/>
      <c r="E177" s="32">
        <v>0</v>
      </c>
      <c r="F177" s="68"/>
      <c r="G177" s="68"/>
      <c r="H177" s="202"/>
      <c r="I177" s="202"/>
      <c r="J177" s="209">
        <f>K177/K569</f>
        <v>0</v>
      </c>
      <c r="K177" s="160">
        <f>SUM(G178:G181)</f>
        <v>0</v>
      </c>
      <c r="M177" s="273">
        <f t="shared" si="36"/>
        <v>0</v>
      </c>
    </row>
    <row r="178" spans="2:13" ht="21" hidden="1">
      <c r="B178" s="51" t="s">
        <v>139</v>
      </c>
      <c r="C178" s="108" t="s">
        <v>308</v>
      </c>
      <c r="D178" s="51" t="s">
        <v>2</v>
      </c>
      <c r="E178" s="32">
        <v>0</v>
      </c>
      <c r="F178" s="32"/>
      <c r="G178" s="99">
        <f>E178*F178</f>
        <v>0</v>
      </c>
      <c r="H178" s="189">
        <f t="shared" ref="H178:I181" si="48">+F178/$K$569</f>
        <v>0</v>
      </c>
      <c r="I178" s="190">
        <f t="shared" si="48"/>
        <v>0</v>
      </c>
      <c r="J178" s="210"/>
      <c r="K178" s="261"/>
      <c r="M178" s="273">
        <f t="shared" si="36"/>
        <v>0</v>
      </c>
    </row>
    <row r="179" spans="2:13" ht="21" hidden="1">
      <c r="B179" s="51" t="s">
        <v>140</v>
      </c>
      <c r="C179" s="108" t="s">
        <v>307</v>
      </c>
      <c r="D179" s="55" t="s">
        <v>2</v>
      </c>
      <c r="E179" s="32">
        <v>0</v>
      </c>
      <c r="F179" s="32"/>
      <c r="G179" s="99">
        <f>E179*F179</f>
        <v>0</v>
      </c>
      <c r="H179" s="189">
        <f t="shared" si="48"/>
        <v>0</v>
      </c>
      <c r="I179" s="190">
        <f t="shared" si="48"/>
        <v>0</v>
      </c>
      <c r="J179" s="211"/>
      <c r="K179" s="262"/>
      <c r="M179" s="273">
        <f t="shared" si="36"/>
        <v>0</v>
      </c>
    </row>
    <row r="180" spans="2:13" ht="21" hidden="1">
      <c r="B180" s="51" t="s">
        <v>141</v>
      </c>
      <c r="C180" s="116" t="s">
        <v>306</v>
      </c>
      <c r="D180" s="55" t="s">
        <v>2</v>
      </c>
      <c r="E180" s="32">
        <v>0</v>
      </c>
      <c r="F180" s="32"/>
      <c r="G180" s="99">
        <f>E180*F180</f>
        <v>0</v>
      </c>
      <c r="H180" s="189">
        <f t="shared" si="48"/>
        <v>0</v>
      </c>
      <c r="I180" s="190">
        <f t="shared" si="48"/>
        <v>0</v>
      </c>
      <c r="J180" s="211"/>
      <c r="K180" s="262"/>
      <c r="M180" s="273">
        <f t="shared" si="36"/>
        <v>0</v>
      </c>
    </row>
    <row r="181" spans="2:13" ht="21.75" hidden="1" thickBot="1">
      <c r="B181" s="51" t="s">
        <v>142</v>
      </c>
      <c r="C181" s="116" t="s">
        <v>305</v>
      </c>
      <c r="D181" s="55" t="s">
        <v>2</v>
      </c>
      <c r="E181" s="32">
        <v>0</v>
      </c>
      <c r="F181" s="32"/>
      <c r="G181" s="99">
        <f>E181*F181</f>
        <v>0</v>
      </c>
      <c r="H181" s="189">
        <f t="shared" si="48"/>
        <v>0</v>
      </c>
      <c r="I181" s="190">
        <f t="shared" si="48"/>
        <v>0</v>
      </c>
      <c r="J181" s="211"/>
      <c r="K181" s="262"/>
      <c r="M181" s="273">
        <f t="shared" si="36"/>
        <v>0</v>
      </c>
    </row>
    <row r="182" spans="2:13" ht="19.5" hidden="1" thickBot="1">
      <c r="B182" s="65">
        <v>8</v>
      </c>
      <c r="C182" s="66" t="s">
        <v>7</v>
      </c>
      <c r="D182" s="67"/>
      <c r="E182" s="310"/>
      <c r="F182" s="68"/>
      <c r="G182" s="68"/>
      <c r="H182" s="202"/>
      <c r="I182" s="202"/>
      <c r="J182" s="209">
        <f>K182/K569</f>
        <v>0</v>
      </c>
      <c r="K182" s="160">
        <f>G183+G190</f>
        <v>0</v>
      </c>
      <c r="M182" s="273">
        <f t="shared" si="36"/>
        <v>0</v>
      </c>
    </row>
    <row r="183" spans="2:13" ht="18.75" hidden="1">
      <c r="B183" s="47"/>
      <c r="C183" s="100" t="s">
        <v>288</v>
      </c>
      <c r="D183" s="294"/>
      <c r="E183" s="312"/>
      <c r="F183" s="75"/>
      <c r="G183" s="150">
        <f>SUM(G184:G189)</f>
        <v>0</v>
      </c>
      <c r="H183" s="195"/>
      <c r="I183" s="195"/>
      <c r="J183" s="158"/>
      <c r="K183" s="259"/>
      <c r="M183" s="273">
        <f t="shared" si="36"/>
        <v>0</v>
      </c>
    </row>
    <row r="184" spans="2:13" ht="19.5" hidden="1" thickBot="1">
      <c r="B184" s="53">
        <v>8.1</v>
      </c>
      <c r="C184" s="102" t="s">
        <v>289</v>
      </c>
      <c r="D184" s="56" t="s">
        <v>3</v>
      </c>
      <c r="E184" s="32">
        <v>0</v>
      </c>
      <c r="F184" s="32">
        <v>16573.990000000002</v>
      </c>
      <c r="G184" s="99">
        <f t="shared" ref="G184:G189" si="49">E184*F184</f>
        <v>0</v>
      </c>
      <c r="H184" s="189">
        <f t="shared" ref="H184:I189" si="50">+F184/$K$569</f>
        <v>2.5948003294931868E-2</v>
      </c>
      <c r="I184" s="190">
        <f t="shared" si="50"/>
        <v>0</v>
      </c>
      <c r="J184" s="92"/>
      <c r="K184" s="253"/>
      <c r="L184" s="275">
        <v>4697.63</v>
      </c>
      <c r="M184" s="273">
        <f t="shared" si="36"/>
        <v>0</v>
      </c>
    </row>
    <row r="185" spans="2:13" ht="18.75" hidden="1">
      <c r="B185" s="53">
        <v>8.1999999999999993</v>
      </c>
      <c r="C185" s="101" t="s">
        <v>293</v>
      </c>
      <c r="D185" s="57" t="s">
        <v>3</v>
      </c>
      <c r="E185" s="32">
        <v>0</v>
      </c>
      <c r="F185" s="32"/>
      <c r="G185" s="99">
        <f t="shared" si="49"/>
        <v>0</v>
      </c>
      <c r="H185" s="189">
        <f t="shared" si="50"/>
        <v>0</v>
      </c>
      <c r="I185" s="190">
        <f t="shared" si="50"/>
        <v>0</v>
      </c>
      <c r="J185" s="92"/>
      <c r="K185" s="253"/>
      <c r="M185" s="273">
        <f t="shared" si="36"/>
        <v>0</v>
      </c>
    </row>
    <row r="186" spans="2:13" ht="18.75" hidden="1">
      <c r="B186" s="53">
        <v>8.3000000000000007</v>
      </c>
      <c r="C186" s="117" t="s">
        <v>294</v>
      </c>
      <c r="D186" s="57" t="s">
        <v>3</v>
      </c>
      <c r="E186" s="32">
        <v>0</v>
      </c>
      <c r="F186" s="32"/>
      <c r="G186" s="99">
        <f t="shared" si="49"/>
        <v>0</v>
      </c>
      <c r="H186" s="189">
        <f t="shared" si="50"/>
        <v>0</v>
      </c>
      <c r="I186" s="190">
        <f t="shared" si="50"/>
        <v>0</v>
      </c>
      <c r="J186" s="92"/>
      <c r="K186" s="253"/>
      <c r="M186" s="273">
        <f t="shared" si="36"/>
        <v>0</v>
      </c>
    </row>
    <row r="187" spans="2:13" ht="18.75" hidden="1">
      <c r="B187" s="53">
        <v>8.4</v>
      </c>
      <c r="C187" s="117" t="s">
        <v>295</v>
      </c>
      <c r="D187" s="57" t="s">
        <v>3</v>
      </c>
      <c r="E187" s="32">
        <v>0</v>
      </c>
      <c r="F187" s="32"/>
      <c r="G187" s="99">
        <f t="shared" si="49"/>
        <v>0</v>
      </c>
      <c r="H187" s="189">
        <f t="shared" si="50"/>
        <v>0</v>
      </c>
      <c r="I187" s="190">
        <f t="shared" si="50"/>
        <v>0</v>
      </c>
      <c r="J187" s="92"/>
      <c r="K187" s="253"/>
      <c r="M187" s="273">
        <f t="shared" si="36"/>
        <v>0</v>
      </c>
    </row>
    <row r="188" spans="2:13" ht="18.75" hidden="1">
      <c r="B188" s="53">
        <v>8.5</v>
      </c>
      <c r="C188" s="101" t="s">
        <v>290</v>
      </c>
      <c r="D188" s="57" t="s">
        <v>3</v>
      </c>
      <c r="E188" s="32">
        <v>0</v>
      </c>
      <c r="F188" s="32"/>
      <c r="G188" s="99">
        <f t="shared" si="49"/>
        <v>0</v>
      </c>
      <c r="H188" s="189">
        <f t="shared" si="50"/>
        <v>0</v>
      </c>
      <c r="I188" s="190">
        <f t="shared" si="50"/>
        <v>0</v>
      </c>
      <c r="J188" s="93"/>
      <c r="K188" s="250"/>
      <c r="M188" s="273">
        <f t="shared" si="36"/>
        <v>0</v>
      </c>
    </row>
    <row r="189" spans="2:13" ht="18.75" hidden="1">
      <c r="B189" s="53">
        <v>8.6</v>
      </c>
      <c r="C189" s="101" t="s">
        <v>291</v>
      </c>
      <c r="D189" s="57" t="s">
        <v>3</v>
      </c>
      <c r="E189" s="32">
        <v>0</v>
      </c>
      <c r="F189" s="32"/>
      <c r="G189" s="99">
        <f t="shared" si="49"/>
        <v>0</v>
      </c>
      <c r="H189" s="189">
        <f t="shared" si="50"/>
        <v>0</v>
      </c>
      <c r="I189" s="190">
        <f t="shared" si="50"/>
        <v>0</v>
      </c>
      <c r="J189" s="94"/>
      <c r="K189" s="249"/>
      <c r="M189" s="273">
        <f t="shared" si="36"/>
        <v>0</v>
      </c>
    </row>
    <row r="190" spans="2:13" ht="18.75" hidden="1">
      <c r="B190" s="47"/>
      <c r="C190" s="100" t="s">
        <v>292</v>
      </c>
      <c r="D190" s="294"/>
      <c r="E190" s="32">
        <v>0</v>
      </c>
      <c r="F190" s="75"/>
      <c r="G190" s="150">
        <f>SUM(G191:G193)</f>
        <v>0</v>
      </c>
      <c r="H190" s="195"/>
      <c r="I190" s="195"/>
      <c r="J190" s="81"/>
      <c r="K190" s="257"/>
      <c r="M190" s="273">
        <f t="shared" si="36"/>
        <v>0</v>
      </c>
    </row>
    <row r="191" spans="2:13" ht="18.75" hidden="1">
      <c r="B191" s="53">
        <v>8.6999999999999993</v>
      </c>
      <c r="C191" s="101" t="s">
        <v>296</v>
      </c>
      <c r="D191" s="138" t="s">
        <v>2</v>
      </c>
      <c r="E191" s="32">
        <v>0</v>
      </c>
      <c r="F191" s="32"/>
      <c r="G191" s="99">
        <f>E191*F191</f>
        <v>0</v>
      </c>
      <c r="H191" s="189">
        <f t="shared" ref="H191:I193" si="51">+F191/$K$569</f>
        <v>0</v>
      </c>
      <c r="I191" s="190">
        <f t="shared" si="51"/>
        <v>0</v>
      </c>
      <c r="J191" s="93"/>
      <c r="K191" s="250"/>
      <c r="M191" s="273">
        <f t="shared" si="36"/>
        <v>0</v>
      </c>
    </row>
    <row r="192" spans="2:13" ht="18.75" hidden="1">
      <c r="B192" s="53">
        <v>8.8000000000000007</v>
      </c>
      <c r="C192" s="101" t="s">
        <v>739</v>
      </c>
      <c r="D192" s="138" t="s">
        <v>2</v>
      </c>
      <c r="E192" s="32">
        <v>0</v>
      </c>
      <c r="F192" s="32"/>
      <c r="G192" s="99">
        <f>E192*F192</f>
        <v>0</v>
      </c>
      <c r="H192" s="189">
        <f t="shared" si="51"/>
        <v>0</v>
      </c>
      <c r="I192" s="190">
        <f t="shared" si="51"/>
        <v>0</v>
      </c>
      <c r="J192" s="93"/>
      <c r="K192" s="250"/>
      <c r="M192" s="273">
        <f t="shared" si="36"/>
        <v>0</v>
      </c>
    </row>
    <row r="193" spans="2:13" ht="19.5" hidden="1" thickBot="1">
      <c r="B193" s="53">
        <v>8.9</v>
      </c>
      <c r="C193" s="101" t="s">
        <v>89</v>
      </c>
      <c r="D193" s="57" t="s">
        <v>3</v>
      </c>
      <c r="E193" s="32">
        <v>0</v>
      </c>
      <c r="F193" s="32"/>
      <c r="G193" s="99">
        <f>E193*F193</f>
        <v>0</v>
      </c>
      <c r="H193" s="189">
        <f t="shared" si="51"/>
        <v>0</v>
      </c>
      <c r="I193" s="190">
        <f t="shared" si="51"/>
        <v>0</v>
      </c>
      <c r="J193" s="84"/>
      <c r="K193" s="249"/>
      <c r="M193" s="273">
        <f t="shared" si="36"/>
        <v>0</v>
      </c>
    </row>
    <row r="194" spans="2:13" ht="19.5" hidden="1" thickBot="1">
      <c r="B194" s="65" t="s">
        <v>388</v>
      </c>
      <c r="C194" s="66" t="s">
        <v>66</v>
      </c>
      <c r="D194" s="67"/>
      <c r="E194" s="310"/>
      <c r="F194" s="68"/>
      <c r="G194" s="68"/>
      <c r="H194" s="202"/>
      <c r="I194" s="202"/>
      <c r="J194" s="209">
        <f>K194/K569</f>
        <v>0</v>
      </c>
      <c r="K194" s="160">
        <f>G195+G231+G241</f>
        <v>0</v>
      </c>
      <c r="L194" s="274"/>
      <c r="M194" s="273">
        <f t="shared" si="36"/>
        <v>0</v>
      </c>
    </row>
    <row r="195" spans="2:13" ht="18.75" hidden="1">
      <c r="B195" s="72" t="s">
        <v>389</v>
      </c>
      <c r="C195" s="115" t="s">
        <v>325</v>
      </c>
      <c r="D195" s="297"/>
      <c r="E195" s="32">
        <v>0</v>
      </c>
      <c r="F195" s="73"/>
      <c r="G195" s="146">
        <f>G196+G216+G227</f>
        <v>0</v>
      </c>
      <c r="H195" s="203"/>
      <c r="I195" s="203"/>
      <c r="J195" s="152"/>
      <c r="K195" s="246"/>
      <c r="L195" s="274"/>
      <c r="M195" s="273">
        <f t="shared" si="36"/>
        <v>0</v>
      </c>
    </row>
    <row r="196" spans="2:13" ht="18.75" hidden="1">
      <c r="B196" s="47" t="s">
        <v>390</v>
      </c>
      <c r="C196" s="118" t="s">
        <v>326</v>
      </c>
      <c r="D196" s="298"/>
      <c r="E196" s="32">
        <v>0</v>
      </c>
      <c r="F196" s="75"/>
      <c r="G196" s="150">
        <f>SUM(G197:G215)</f>
        <v>0</v>
      </c>
      <c r="H196" s="195"/>
      <c r="I196" s="195"/>
      <c r="J196" s="81"/>
      <c r="K196" s="257"/>
      <c r="L196" s="274"/>
      <c r="M196" s="273">
        <f t="shared" si="36"/>
        <v>0</v>
      </c>
    </row>
    <row r="197" spans="2:13" ht="18.75" hidden="1">
      <c r="B197" s="55" t="s">
        <v>391</v>
      </c>
      <c r="C197" s="109" t="s">
        <v>310</v>
      </c>
      <c r="D197" s="138" t="s">
        <v>2</v>
      </c>
      <c r="E197" s="32">
        <v>0</v>
      </c>
      <c r="F197" s="32"/>
      <c r="G197" s="99">
        <f t="shared" ref="G197:G215" si="52">E197*F197</f>
        <v>0</v>
      </c>
      <c r="H197" s="189">
        <f t="shared" ref="H197:H215" si="53">+F197/$K$569</f>
        <v>0</v>
      </c>
      <c r="I197" s="190">
        <f t="shared" ref="I197:I215" si="54">+G197/$K$569</f>
        <v>0</v>
      </c>
      <c r="J197" s="94"/>
      <c r="K197" s="249"/>
      <c r="M197" s="273">
        <f t="shared" si="36"/>
        <v>0</v>
      </c>
    </row>
    <row r="198" spans="2:13" ht="18.75" hidden="1">
      <c r="B198" s="55" t="s">
        <v>392</v>
      </c>
      <c r="C198" s="109" t="s">
        <v>312</v>
      </c>
      <c r="D198" s="57" t="s">
        <v>2</v>
      </c>
      <c r="E198" s="32">
        <v>0</v>
      </c>
      <c r="F198" s="32"/>
      <c r="G198" s="99">
        <f t="shared" si="52"/>
        <v>0</v>
      </c>
      <c r="H198" s="189">
        <f t="shared" si="53"/>
        <v>0</v>
      </c>
      <c r="I198" s="190">
        <f t="shared" si="54"/>
        <v>0</v>
      </c>
      <c r="J198" s="92"/>
      <c r="K198" s="253"/>
      <c r="L198" s="274"/>
      <c r="M198" s="273">
        <f t="shared" si="36"/>
        <v>0</v>
      </c>
    </row>
    <row r="199" spans="2:13" ht="18.75" hidden="1">
      <c r="B199" s="55" t="s">
        <v>393</v>
      </c>
      <c r="C199" s="109" t="s">
        <v>321</v>
      </c>
      <c r="D199" s="57" t="s">
        <v>2</v>
      </c>
      <c r="E199" s="32">
        <v>0</v>
      </c>
      <c r="F199" s="32"/>
      <c r="G199" s="99">
        <f t="shared" si="52"/>
        <v>0</v>
      </c>
      <c r="H199" s="189">
        <f t="shared" si="53"/>
        <v>0</v>
      </c>
      <c r="I199" s="190">
        <f t="shared" si="54"/>
        <v>0</v>
      </c>
      <c r="J199" s="92"/>
      <c r="K199" s="253"/>
      <c r="L199" s="274"/>
      <c r="M199" s="273">
        <f t="shared" si="36"/>
        <v>0</v>
      </c>
    </row>
    <row r="200" spans="2:13" ht="21" hidden="1">
      <c r="B200" s="55" t="s">
        <v>394</v>
      </c>
      <c r="C200" s="109" t="s">
        <v>324</v>
      </c>
      <c r="D200" s="57" t="s">
        <v>2</v>
      </c>
      <c r="E200" s="32">
        <v>0</v>
      </c>
      <c r="F200" s="32"/>
      <c r="G200" s="99">
        <f t="shared" si="52"/>
        <v>0</v>
      </c>
      <c r="H200" s="189">
        <f t="shared" si="53"/>
        <v>0</v>
      </c>
      <c r="I200" s="190">
        <f t="shared" si="54"/>
        <v>0</v>
      </c>
      <c r="J200" s="211"/>
      <c r="K200" s="262"/>
      <c r="L200" s="274"/>
      <c r="M200" s="273">
        <f t="shared" si="36"/>
        <v>0</v>
      </c>
    </row>
    <row r="201" spans="2:13" ht="21" hidden="1">
      <c r="B201" s="55" t="s">
        <v>395</v>
      </c>
      <c r="C201" s="109" t="s">
        <v>317</v>
      </c>
      <c r="D201" s="57" t="s">
        <v>2</v>
      </c>
      <c r="E201" s="32">
        <v>0</v>
      </c>
      <c r="F201" s="32"/>
      <c r="G201" s="99">
        <f t="shared" si="52"/>
        <v>0</v>
      </c>
      <c r="H201" s="189">
        <f t="shared" si="53"/>
        <v>0</v>
      </c>
      <c r="I201" s="190">
        <f t="shared" si="54"/>
        <v>0</v>
      </c>
      <c r="J201" s="211"/>
      <c r="K201" s="262"/>
      <c r="L201" s="274"/>
      <c r="M201" s="273">
        <f t="shared" si="36"/>
        <v>0</v>
      </c>
    </row>
    <row r="202" spans="2:13" ht="21" hidden="1">
      <c r="B202" s="55" t="s">
        <v>396</v>
      </c>
      <c r="C202" s="109" t="s">
        <v>319</v>
      </c>
      <c r="D202" s="57" t="s">
        <v>2</v>
      </c>
      <c r="E202" s="32">
        <v>0</v>
      </c>
      <c r="F202" s="32"/>
      <c r="G202" s="99">
        <f t="shared" si="52"/>
        <v>0</v>
      </c>
      <c r="H202" s="189">
        <f t="shared" si="53"/>
        <v>0</v>
      </c>
      <c r="I202" s="190">
        <f t="shared" si="54"/>
        <v>0</v>
      </c>
      <c r="J202" s="211"/>
      <c r="K202" s="262"/>
      <c r="L202" s="274"/>
      <c r="M202" s="273">
        <f t="shared" si="36"/>
        <v>0</v>
      </c>
    </row>
    <row r="203" spans="2:13" ht="21" hidden="1">
      <c r="B203" s="55" t="s">
        <v>397</v>
      </c>
      <c r="C203" s="36" t="s">
        <v>335</v>
      </c>
      <c r="D203" s="56" t="s">
        <v>2</v>
      </c>
      <c r="E203" s="32">
        <v>0</v>
      </c>
      <c r="F203" s="32"/>
      <c r="G203" s="99">
        <f t="shared" si="52"/>
        <v>0</v>
      </c>
      <c r="H203" s="189">
        <f t="shared" si="53"/>
        <v>0</v>
      </c>
      <c r="I203" s="190">
        <f t="shared" si="54"/>
        <v>0</v>
      </c>
      <c r="J203" s="211"/>
      <c r="K203" s="262"/>
      <c r="L203" s="274"/>
      <c r="M203" s="273">
        <f t="shared" si="36"/>
        <v>0</v>
      </c>
    </row>
    <row r="204" spans="2:13" ht="18.75" hidden="1">
      <c r="B204" s="53" t="s">
        <v>398</v>
      </c>
      <c r="C204" s="34" t="s">
        <v>333</v>
      </c>
      <c r="D204" s="56" t="s">
        <v>2</v>
      </c>
      <c r="E204" s="32">
        <v>0</v>
      </c>
      <c r="F204" s="32"/>
      <c r="G204" s="99">
        <f t="shared" si="52"/>
        <v>0</v>
      </c>
      <c r="H204" s="189">
        <f t="shared" si="53"/>
        <v>0</v>
      </c>
      <c r="I204" s="190">
        <f t="shared" si="54"/>
        <v>0</v>
      </c>
      <c r="J204" s="96"/>
      <c r="K204" s="260"/>
      <c r="L204" s="274"/>
      <c r="M204" s="273">
        <f t="shared" si="36"/>
        <v>0</v>
      </c>
    </row>
    <row r="205" spans="2:13" ht="18.75" hidden="1">
      <c r="B205" s="53" t="s">
        <v>399</v>
      </c>
      <c r="C205" s="225" t="s">
        <v>334</v>
      </c>
      <c r="D205" s="56" t="s">
        <v>2</v>
      </c>
      <c r="E205" s="32">
        <v>0</v>
      </c>
      <c r="F205" s="32"/>
      <c r="G205" s="99">
        <f t="shared" si="52"/>
        <v>0</v>
      </c>
      <c r="H205" s="189">
        <f t="shared" si="53"/>
        <v>0</v>
      </c>
      <c r="I205" s="190">
        <f t="shared" si="54"/>
        <v>0</v>
      </c>
      <c r="J205" s="96"/>
      <c r="K205" s="260"/>
      <c r="L205" s="274"/>
      <c r="M205" s="273">
        <f t="shared" si="36"/>
        <v>0</v>
      </c>
    </row>
    <row r="206" spans="2:13" ht="18.75" hidden="1">
      <c r="B206" s="48" t="s">
        <v>400</v>
      </c>
      <c r="C206" s="35" t="s">
        <v>327</v>
      </c>
      <c r="D206" s="57" t="s">
        <v>2</v>
      </c>
      <c r="E206" s="32">
        <v>0</v>
      </c>
      <c r="F206" s="32"/>
      <c r="G206" s="99">
        <f t="shared" si="52"/>
        <v>0</v>
      </c>
      <c r="H206" s="189">
        <f t="shared" si="53"/>
        <v>0</v>
      </c>
      <c r="I206" s="190">
        <f t="shared" si="54"/>
        <v>0</v>
      </c>
      <c r="J206" s="80"/>
      <c r="K206" s="263"/>
      <c r="M206" s="273">
        <f t="shared" si="36"/>
        <v>0</v>
      </c>
    </row>
    <row r="207" spans="2:13" ht="18.75" hidden="1">
      <c r="B207" s="53" t="s">
        <v>401</v>
      </c>
      <c r="C207" s="101" t="s">
        <v>328</v>
      </c>
      <c r="D207" s="57" t="s">
        <v>2</v>
      </c>
      <c r="E207" s="32">
        <v>0</v>
      </c>
      <c r="F207" s="32"/>
      <c r="G207" s="99">
        <f t="shared" si="52"/>
        <v>0</v>
      </c>
      <c r="H207" s="189">
        <f t="shared" si="53"/>
        <v>0</v>
      </c>
      <c r="I207" s="190">
        <f t="shared" si="54"/>
        <v>0</v>
      </c>
      <c r="J207" s="95"/>
      <c r="K207" s="256"/>
      <c r="M207" s="273">
        <f t="shared" si="36"/>
        <v>0</v>
      </c>
    </row>
    <row r="208" spans="2:13" ht="18.75" hidden="1">
      <c r="B208" s="48" t="s">
        <v>402</v>
      </c>
      <c r="C208" s="101" t="s">
        <v>329</v>
      </c>
      <c r="D208" s="57" t="s">
        <v>2</v>
      </c>
      <c r="E208" s="32">
        <v>0</v>
      </c>
      <c r="F208" s="32"/>
      <c r="G208" s="99">
        <f t="shared" si="52"/>
        <v>0</v>
      </c>
      <c r="H208" s="189">
        <f t="shared" si="53"/>
        <v>0</v>
      </c>
      <c r="I208" s="190">
        <f t="shared" si="54"/>
        <v>0</v>
      </c>
      <c r="J208" s="95"/>
      <c r="K208" s="256"/>
      <c r="M208" s="273">
        <f t="shared" si="36"/>
        <v>0</v>
      </c>
    </row>
    <row r="209" spans="2:13" ht="18.75" hidden="1">
      <c r="B209" s="53" t="s">
        <v>403</v>
      </c>
      <c r="C209" s="101" t="s">
        <v>330</v>
      </c>
      <c r="D209" s="57" t="s">
        <v>2</v>
      </c>
      <c r="E209" s="32">
        <v>0</v>
      </c>
      <c r="F209" s="32"/>
      <c r="G209" s="99">
        <f t="shared" si="52"/>
        <v>0</v>
      </c>
      <c r="H209" s="189">
        <f t="shared" si="53"/>
        <v>0</v>
      </c>
      <c r="I209" s="190">
        <f t="shared" si="54"/>
        <v>0</v>
      </c>
      <c r="J209" s="95"/>
      <c r="K209" s="256"/>
      <c r="M209" s="273">
        <f t="shared" ref="M209:M272" si="55">PRODUCT(L209,E209)</f>
        <v>0</v>
      </c>
    </row>
    <row r="210" spans="2:13" ht="18.75" hidden="1">
      <c r="B210" s="53" t="s">
        <v>404</v>
      </c>
      <c r="C210" s="101" t="s">
        <v>745</v>
      </c>
      <c r="D210" s="57" t="s">
        <v>2</v>
      </c>
      <c r="E210" s="32">
        <v>0</v>
      </c>
      <c r="F210" s="32"/>
      <c r="G210" s="99">
        <f t="shared" si="52"/>
        <v>0</v>
      </c>
      <c r="H210" s="189">
        <f t="shared" si="53"/>
        <v>0</v>
      </c>
      <c r="I210" s="190">
        <f t="shared" si="54"/>
        <v>0</v>
      </c>
      <c r="J210" s="95"/>
      <c r="K210" s="256"/>
      <c r="M210" s="273">
        <f t="shared" si="55"/>
        <v>0</v>
      </c>
    </row>
    <row r="211" spans="2:13" ht="18.75" hidden="1">
      <c r="B211" s="48" t="s">
        <v>405</v>
      </c>
      <c r="C211" s="101" t="s">
        <v>744</v>
      </c>
      <c r="D211" s="57" t="s">
        <v>2</v>
      </c>
      <c r="E211" s="32">
        <v>0</v>
      </c>
      <c r="F211" s="32"/>
      <c r="G211" s="99">
        <f t="shared" si="52"/>
        <v>0</v>
      </c>
      <c r="H211" s="189">
        <f t="shared" si="53"/>
        <v>0</v>
      </c>
      <c r="I211" s="190">
        <f t="shared" si="54"/>
        <v>0</v>
      </c>
      <c r="J211" s="95"/>
      <c r="K211" s="256"/>
      <c r="M211" s="273">
        <f t="shared" si="55"/>
        <v>0</v>
      </c>
    </row>
    <row r="212" spans="2:13" ht="18.75" hidden="1">
      <c r="B212" s="53" t="s">
        <v>406</v>
      </c>
      <c r="C212" s="101" t="s">
        <v>743</v>
      </c>
      <c r="D212" s="57" t="s">
        <v>2</v>
      </c>
      <c r="E212" s="32">
        <v>0</v>
      </c>
      <c r="F212" s="32"/>
      <c r="G212" s="99">
        <f t="shared" si="52"/>
        <v>0</v>
      </c>
      <c r="H212" s="189">
        <f t="shared" si="53"/>
        <v>0</v>
      </c>
      <c r="I212" s="190">
        <f t="shared" si="54"/>
        <v>0</v>
      </c>
      <c r="J212" s="95"/>
      <c r="K212" s="256"/>
      <c r="M212" s="273">
        <f t="shared" si="55"/>
        <v>0</v>
      </c>
    </row>
    <row r="213" spans="2:13" ht="18.75" hidden="1">
      <c r="B213" s="53" t="s">
        <v>407</v>
      </c>
      <c r="C213" s="101" t="s">
        <v>331</v>
      </c>
      <c r="D213" s="57" t="s">
        <v>2</v>
      </c>
      <c r="E213" s="32">
        <v>0</v>
      </c>
      <c r="F213" s="32"/>
      <c r="G213" s="99">
        <f t="shared" si="52"/>
        <v>0</v>
      </c>
      <c r="H213" s="189">
        <f t="shared" si="53"/>
        <v>0</v>
      </c>
      <c r="I213" s="190">
        <f t="shared" si="54"/>
        <v>0</v>
      </c>
      <c r="J213" s="95"/>
      <c r="K213" s="256"/>
      <c r="M213" s="273">
        <f t="shared" si="55"/>
        <v>0</v>
      </c>
    </row>
    <row r="214" spans="2:13" ht="18.75" hidden="1">
      <c r="B214" s="55" t="s">
        <v>408</v>
      </c>
      <c r="C214" s="109" t="s">
        <v>314</v>
      </c>
      <c r="D214" s="57" t="s">
        <v>2</v>
      </c>
      <c r="E214" s="32">
        <v>0</v>
      </c>
      <c r="F214" s="32"/>
      <c r="G214" s="99">
        <f t="shared" si="52"/>
        <v>0</v>
      </c>
      <c r="H214" s="189">
        <f t="shared" si="53"/>
        <v>0</v>
      </c>
      <c r="I214" s="190">
        <f t="shared" si="54"/>
        <v>0</v>
      </c>
      <c r="J214" s="92"/>
      <c r="K214" s="253"/>
      <c r="M214" s="273">
        <f t="shared" si="55"/>
        <v>0</v>
      </c>
    </row>
    <row r="215" spans="2:13" ht="18.75" hidden="1">
      <c r="B215" s="55" t="s">
        <v>409</v>
      </c>
      <c r="C215" s="33" t="s">
        <v>322</v>
      </c>
      <c r="D215" s="138" t="s">
        <v>2</v>
      </c>
      <c r="E215" s="32">
        <v>0</v>
      </c>
      <c r="F215" s="37"/>
      <c r="G215" s="99">
        <f t="shared" si="52"/>
        <v>0</v>
      </c>
      <c r="H215" s="189">
        <f t="shared" si="53"/>
        <v>0</v>
      </c>
      <c r="I215" s="190">
        <f t="shared" si="54"/>
        <v>0</v>
      </c>
      <c r="J215" s="79"/>
      <c r="K215" s="251"/>
      <c r="M215" s="273">
        <f t="shared" si="55"/>
        <v>0</v>
      </c>
    </row>
    <row r="216" spans="2:13" ht="18.75" hidden="1">
      <c r="B216" s="47" t="s">
        <v>410</v>
      </c>
      <c r="C216" s="119" t="s">
        <v>332</v>
      </c>
      <c r="D216" s="299"/>
      <c r="E216" s="32">
        <v>0</v>
      </c>
      <c r="F216" s="81"/>
      <c r="G216" s="162">
        <f>SUM(G217:G226)</f>
        <v>0</v>
      </c>
      <c r="H216" s="204"/>
      <c r="I216" s="204"/>
      <c r="J216" s="81"/>
      <c r="K216" s="257"/>
      <c r="M216" s="273">
        <f t="shared" si="55"/>
        <v>0</v>
      </c>
    </row>
    <row r="217" spans="2:13" ht="18.75" hidden="1">
      <c r="B217" s="55" t="s">
        <v>411</v>
      </c>
      <c r="C217" s="109" t="s">
        <v>311</v>
      </c>
      <c r="D217" s="57" t="s">
        <v>2</v>
      </c>
      <c r="E217" s="32">
        <v>0</v>
      </c>
      <c r="F217" s="32"/>
      <c r="G217" s="99">
        <f t="shared" ref="G217:G226" si="56">E217*F217</f>
        <v>0</v>
      </c>
      <c r="H217" s="189">
        <f t="shared" ref="H217:H226" si="57">+F217/$K$569</f>
        <v>0</v>
      </c>
      <c r="I217" s="190">
        <f t="shared" ref="I217:I226" si="58">+G217/$K$569</f>
        <v>0</v>
      </c>
      <c r="J217" s="92"/>
      <c r="K217" s="253"/>
      <c r="M217" s="273">
        <f t="shared" si="55"/>
        <v>0</v>
      </c>
    </row>
    <row r="218" spans="2:13" ht="21" hidden="1">
      <c r="B218" s="55" t="s">
        <v>412</v>
      </c>
      <c r="C218" s="110" t="s">
        <v>316</v>
      </c>
      <c r="D218" s="57" t="s">
        <v>2</v>
      </c>
      <c r="E218" s="32">
        <v>0</v>
      </c>
      <c r="F218" s="32"/>
      <c r="G218" s="99">
        <f t="shared" si="56"/>
        <v>0</v>
      </c>
      <c r="H218" s="189">
        <f t="shared" si="57"/>
        <v>0</v>
      </c>
      <c r="I218" s="190">
        <f t="shared" si="58"/>
        <v>0</v>
      </c>
      <c r="J218" s="211"/>
      <c r="K218" s="262"/>
      <c r="M218" s="273">
        <f t="shared" si="55"/>
        <v>0</v>
      </c>
    </row>
    <row r="219" spans="2:13" ht="21" hidden="1">
      <c r="B219" s="55" t="s">
        <v>413</v>
      </c>
      <c r="C219" s="109" t="s">
        <v>309</v>
      </c>
      <c r="D219" s="57" t="s">
        <v>2</v>
      </c>
      <c r="E219" s="32">
        <v>0</v>
      </c>
      <c r="F219" s="32"/>
      <c r="G219" s="99">
        <f t="shared" si="56"/>
        <v>0</v>
      </c>
      <c r="H219" s="189">
        <f t="shared" si="57"/>
        <v>0</v>
      </c>
      <c r="I219" s="190">
        <f t="shared" si="58"/>
        <v>0</v>
      </c>
      <c r="J219" s="211"/>
      <c r="K219" s="262"/>
      <c r="M219" s="273">
        <f t="shared" si="55"/>
        <v>0</v>
      </c>
    </row>
    <row r="220" spans="2:13" ht="21" hidden="1">
      <c r="B220" s="55" t="s">
        <v>414</v>
      </c>
      <c r="C220" s="103" t="s">
        <v>318</v>
      </c>
      <c r="D220" s="57" t="s">
        <v>2</v>
      </c>
      <c r="E220" s="32">
        <v>0</v>
      </c>
      <c r="F220" s="32"/>
      <c r="G220" s="99">
        <f t="shared" si="56"/>
        <v>0</v>
      </c>
      <c r="H220" s="189">
        <f t="shared" si="57"/>
        <v>0</v>
      </c>
      <c r="I220" s="190">
        <f t="shared" si="58"/>
        <v>0</v>
      </c>
      <c r="J220" s="211"/>
      <c r="K220" s="262"/>
      <c r="M220" s="273">
        <f t="shared" si="55"/>
        <v>0</v>
      </c>
    </row>
    <row r="221" spans="2:13" ht="21" hidden="1">
      <c r="B221" s="55" t="s">
        <v>415</v>
      </c>
      <c r="C221" s="103" t="s">
        <v>320</v>
      </c>
      <c r="D221" s="57" t="s">
        <v>2</v>
      </c>
      <c r="E221" s="32">
        <v>0</v>
      </c>
      <c r="F221" s="32"/>
      <c r="G221" s="99">
        <f t="shared" si="56"/>
        <v>0</v>
      </c>
      <c r="H221" s="189">
        <f t="shared" si="57"/>
        <v>0</v>
      </c>
      <c r="I221" s="190">
        <f t="shared" si="58"/>
        <v>0</v>
      </c>
      <c r="J221" s="211"/>
      <c r="K221" s="262"/>
      <c r="M221" s="273">
        <f t="shared" si="55"/>
        <v>0</v>
      </c>
    </row>
    <row r="222" spans="2:13" ht="21" hidden="1">
      <c r="B222" s="55" t="s">
        <v>416</v>
      </c>
      <c r="C222" s="103" t="s">
        <v>336</v>
      </c>
      <c r="D222" s="57" t="s">
        <v>2</v>
      </c>
      <c r="E222" s="32">
        <v>0</v>
      </c>
      <c r="F222" s="32"/>
      <c r="G222" s="99">
        <f t="shared" si="56"/>
        <v>0</v>
      </c>
      <c r="H222" s="189">
        <f t="shared" si="57"/>
        <v>0</v>
      </c>
      <c r="I222" s="190">
        <f t="shared" si="58"/>
        <v>0</v>
      </c>
      <c r="J222" s="211"/>
      <c r="K222" s="262"/>
      <c r="L222" s="274"/>
      <c r="M222" s="273">
        <f t="shared" si="55"/>
        <v>0</v>
      </c>
    </row>
    <row r="223" spans="2:13" ht="21" hidden="1">
      <c r="B223" s="55" t="s">
        <v>417</v>
      </c>
      <c r="C223" s="116" t="s">
        <v>315</v>
      </c>
      <c r="D223" s="57" t="s">
        <v>2</v>
      </c>
      <c r="E223" s="32">
        <v>0</v>
      </c>
      <c r="F223" s="32"/>
      <c r="G223" s="99">
        <f t="shared" si="56"/>
        <v>0</v>
      </c>
      <c r="H223" s="189">
        <f t="shared" si="57"/>
        <v>0</v>
      </c>
      <c r="I223" s="190">
        <f t="shared" si="58"/>
        <v>0</v>
      </c>
      <c r="J223" s="211"/>
      <c r="K223" s="262"/>
      <c r="L223" s="274"/>
      <c r="M223" s="273">
        <f t="shared" si="55"/>
        <v>0</v>
      </c>
    </row>
    <row r="224" spans="2:13" ht="21" hidden="1">
      <c r="B224" s="55" t="s">
        <v>418</v>
      </c>
      <c r="C224" s="103" t="s">
        <v>337</v>
      </c>
      <c r="D224" s="57" t="s">
        <v>2</v>
      </c>
      <c r="E224" s="32">
        <v>0</v>
      </c>
      <c r="F224" s="32"/>
      <c r="G224" s="99">
        <f t="shared" si="56"/>
        <v>0</v>
      </c>
      <c r="H224" s="189">
        <f t="shared" si="57"/>
        <v>0</v>
      </c>
      <c r="I224" s="190">
        <f t="shared" si="58"/>
        <v>0</v>
      </c>
      <c r="J224" s="211"/>
      <c r="K224" s="262"/>
      <c r="L224" s="274"/>
      <c r="M224" s="273">
        <f t="shared" si="55"/>
        <v>0</v>
      </c>
    </row>
    <row r="225" spans="2:13" ht="18.75" hidden="1">
      <c r="B225" s="55" t="s">
        <v>419</v>
      </c>
      <c r="C225" s="109" t="s">
        <v>314</v>
      </c>
      <c r="D225" s="57" t="s">
        <v>2</v>
      </c>
      <c r="E225" s="32">
        <v>0</v>
      </c>
      <c r="F225" s="32"/>
      <c r="G225" s="99">
        <f t="shared" si="56"/>
        <v>0</v>
      </c>
      <c r="H225" s="189">
        <f t="shared" si="57"/>
        <v>0</v>
      </c>
      <c r="I225" s="190">
        <f t="shared" si="58"/>
        <v>0</v>
      </c>
      <c r="J225" s="92"/>
      <c r="K225" s="253"/>
      <c r="L225" s="274"/>
      <c r="M225" s="273">
        <f t="shared" si="55"/>
        <v>0</v>
      </c>
    </row>
    <row r="226" spans="2:13" ht="18.75" hidden="1">
      <c r="B226" s="55" t="s">
        <v>420</v>
      </c>
      <c r="C226" s="33" t="s">
        <v>322</v>
      </c>
      <c r="D226" s="138" t="s">
        <v>2</v>
      </c>
      <c r="E226" s="32">
        <v>0</v>
      </c>
      <c r="F226" s="32"/>
      <c r="G226" s="99">
        <f t="shared" si="56"/>
        <v>0</v>
      </c>
      <c r="H226" s="189">
        <f t="shared" si="57"/>
        <v>0</v>
      </c>
      <c r="I226" s="190">
        <f t="shared" si="58"/>
        <v>0</v>
      </c>
      <c r="J226" s="79"/>
      <c r="K226" s="251"/>
      <c r="L226" s="274"/>
      <c r="M226" s="273">
        <f t="shared" si="55"/>
        <v>0</v>
      </c>
    </row>
    <row r="227" spans="2:13" ht="18.75" hidden="1">
      <c r="B227" s="47" t="s">
        <v>421</v>
      </c>
      <c r="C227" s="120" t="s">
        <v>42</v>
      </c>
      <c r="D227" s="296"/>
      <c r="E227" s="32">
        <v>0</v>
      </c>
      <c r="F227" s="81"/>
      <c r="G227" s="162">
        <f>SUM(G228:G230)</f>
        <v>0</v>
      </c>
      <c r="H227" s="204"/>
      <c r="I227" s="204"/>
      <c r="J227" s="81"/>
      <c r="K227" s="257"/>
      <c r="L227" s="274"/>
      <c r="M227" s="273">
        <f t="shared" si="55"/>
        <v>0</v>
      </c>
    </row>
    <row r="228" spans="2:13" ht="18.75" hidden="1">
      <c r="B228" s="53" t="s">
        <v>422</v>
      </c>
      <c r="C228" s="101" t="s">
        <v>338</v>
      </c>
      <c r="D228" s="57" t="s">
        <v>1</v>
      </c>
      <c r="E228" s="32">
        <v>0</v>
      </c>
      <c r="F228" s="32"/>
      <c r="G228" s="99">
        <f>E228*F228</f>
        <v>0</v>
      </c>
      <c r="H228" s="189">
        <f t="shared" ref="H228:I230" si="59">+F228/$K$569</f>
        <v>0</v>
      </c>
      <c r="I228" s="190">
        <f t="shared" si="59"/>
        <v>0</v>
      </c>
      <c r="J228" s="91"/>
      <c r="K228" s="256"/>
      <c r="L228" s="274"/>
      <c r="M228" s="273">
        <f t="shared" si="55"/>
        <v>0</v>
      </c>
    </row>
    <row r="229" spans="2:13" ht="18.75" hidden="1">
      <c r="B229" s="48" t="s">
        <v>423</v>
      </c>
      <c r="C229" s="117" t="s">
        <v>120</v>
      </c>
      <c r="D229" s="138" t="s">
        <v>1</v>
      </c>
      <c r="E229" s="32">
        <v>0</v>
      </c>
      <c r="F229" s="32"/>
      <c r="G229" s="99">
        <f>E229*F229</f>
        <v>0</v>
      </c>
      <c r="H229" s="189">
        <f t="shared" si="59"/>
        <v>0</v>
      </c>
      <c r="I229" s="190">
        <f t="shared" si="59"/>
        <v>0</v>
      </c>
      <c r="J229" s="96"/>
      <c r="K229" s="260"/>
      <c r="L229" s="274"/>
      <c r="M229" s="273">
        <f t="shared" si="55"/>
        <v>0</v>
      </c>
    </row>
    <row r="230" spans="2:13" ht="18.75" hidden="1">
      <c r="B230" s="56" t="s">
        <v>424</v>
      </c>
      <c r="C230" s="109" t="s">
        <v>323</v>
      </c>
      <c r="D230" s="57" t="s">
        <v>1</v>
      </c>
      <c r="E230" s="32">
        <v>0</v>
      </c>
      <c r="F230" s="32"/>
      <c r="G230" s="99">
        <f>E230*F230</f>
        <v>0</v>
      </c>
      <c r="H230" s="189">
        <f t="shared" si="59"/>
        <v>0</v>
      </c>
      <c r="I230" s="190">
        <f t="shared" si="59"/>
        <v>0</v>
      </c>
      <c r="J230" s="96"/>
      <c r="K230" s="260"/>
      <c r="M230" s="273">
        <f t="shared" si="55"/>
        <v>0</v>
      </c>
    </row>
    <row r="231" spans="2:13" ht="18.75" hidden="1">
      <c r="B231" s="72" t="s">
        <v>425</v>
      </c>
      <c r="C231" s="115" t="s">
        <v>70</v>
      </c>
      <c r="D231" s="297"/>
      <c r="E231" s="32">
        <v>0</v>
      </c>
      <c r="F231" s="73"/>
      <c r="G231" s="146">
        <f>SUM(G232:G240)</f>
        <v>0</v>
      </c>
      <c r="H231" s="203"/>
      <c r="I231" s="203"/>
      <c r="J231" s="156"/>
      <c r="K231" s="258"/>
      <c r="L231" s="274"/>
      <c r="M231" s="273">
        <f t="shared" si="55"/>
        <v>0</v>
      </c>
    </row>
    <row r="232" spans="2:13" ht="18.75" hidden="1">
      <c r="B232" s="57" t="s">
        <v>426</v>
      </c>
      <c r="C232" s="101" t="s">
        <v>483</v>
      </c>
      <c r="D232" s="57" t="s">
        <v>2</v>
      </c>
      <c r="E232" s="32">
        <v>0</v>
      </c>
      <c r="F232" s="32"/>
      <c r="G232" s="99">
        <f t="shared" ref="G232:G240" si="60">E232*F232</f>
        <v>0</v>
      </c>
      <c r="H232" s="189">
        <f t="shared" ref="H232:H240" si="61">+F232/$K$569</f>
        <v>0</v>
      </c>
      <c r="I232" s="190">
        <f t="shared" ref="I232:I240" si="62">+G232/$K$569</f>
        <v>0</v>
      </c>
      <c r="J232" s="91"/>
      <c r="K232" s="256"/>
      <c r="M232" s="273">
        <f t="shared" si="55"/>
        <v>0</v>
      </c>
    </row>
    <row r="233" spans="2:13" ht="18.75" hidden="1">
      <c r="B233" s="56" t="s">
        <v>427</v>
      </c>
      <c r="C233" s="101" t="s">
        <v>484</v>
      </c>
      <c r="D233" s="57" t="s">
        <v>2</v>
      </c>
      <c r="E233" s="32">
        <v>0</v>
      </c>
      <c r="F233" s="32"/>
      <c r="G233" s="99">
        <f t="shared" si="60"/>
        <v>0</v>
      </c>
      <c r="H233" s="189">
        <f t="shared" si="61"/>
        <v>0</v>
      </c>
      <c r="I233" s="190">
        <f t="shared" si="62"/>
        <v>0</v>
      </c>
      <c r="J233" s="96"/>
      <c r="K233" s="260"/>
      <c r="M233" s="273">
        <f t="shared" si="55"/>
        <v>0</v>
      </c>
    </row>
    <row r="234" spans="2:13" ht="18.75" hidden="1">
      <c r="B234" s="53" t="s">
        <v>428</v>
      </c>
      <c r="C234" s="101" t="s">
        <v>485</v>
      </c>
      <c r="D234" s="57" t="s">
        <v>2</v>
      </c>
      <c r="E234" s="32">
        <v>0</v>
      </c>
      <c r="F234" s="32"/>
      <c r="G234" s="99">
        <f t="shared" si="60"/>
        <v>0</v>
      </c>
      <c r="H234" s="189">
        <f t="shared" si="61"/>
        <v>0</v>
      </c>
      <c r="I234" s="190">
        <f t="shared" si="62"/>
        <v>0</v>
      </c>
      <c r="J234" s="96"/>
      <c r="K234" s="260"/>
      <c r="M234" s="273">
        <f t="shared" si="55"/>
        <v>0</v>
      </c>
    </row>
    <row r="235" spans="2:13" ht="18.75" hidden="1">
      <c r="B235" s="53" t="s">
        <v>429</v>
      </c>
      <c r="C235" s="101" t="s">
        <v>486</v>
      </c>
      <c r="D235" s="57" t="s">
        <v>2</v>
      </c>
      <c r="E235" s="32">
        <v>0</v>
      </c>
      <c r="F235" s="32"/>
      <c r="G235" s="99">
        <f t="shared" si="60"/>
        <v>0</v>
      </c>
      <c r="H235" s="189">
        <f t="shared" si="61"/>
        <v>0</v>
      </c>
      <c r="I235" s="190">
        <f t="shared" si="62"/>
        <v>0</v>
      </c>
      <c r="J235" s="96"/>
      <c r="K235" s="260"/>
      <c r="M235" s="273">
        <f t="shared" si="55"/>
        <v>0</v>
      </c>
    </row>
    <row r="236" spans="2:13" ht="18.75" hidden="1">
      <c r="B236" s="53" t="s">
        <v>430</v>
      </c>
      <c r="C236" s="101" t="s">
        <v>433</v>
      </c>
      <c r="D236" s="56" t="s">
        <v>2</v>
      </c>
      <c r="E236" s="32">
        <v>0</v>
      </c>
      <c r="F236" s="32"/>
      <c r="G236" s="99">
        <f t="shared" si="60"/>
        <v>0</v>
      </c>
      <c r="H236" s="189">
        <f t="shared" si="61"/>
        <v>0</v>
      </c>
      <c r="I236" s="190">
        <f t="shared" si="62"/>
        <v>0</v>
      </c>
      <c r="J236" s="85"/>
      <c r="K236" s="253"/>
      <c r="M236" s="273">
        <f t="shared" si="55"/>
        <v>0</v>
      </c>
    </row>
    <row r="237" spans="2:13" ht="18.75" hidden="1">
      <c r="B237" s="53" t="s">
        <v>431</v>
      </c>
      <c r="C237" s="109" t="s">
        <v>313</v>
      </c>
      <c r="D237" s="57" t="s">
        <v>2</v>
      </c>
      <c r="E237" s="32">
        <v>0</v>
      </c>
      <c r="F237" s="32"/>
      <c r="G237" s="99">
        <f t="shared" si="60"/>
        <v>0</v>
      </c>
      <c r="H237" s="189">
        <f t="shared" si="61"/>
        <v>0</v>
      </c>
      <c r="I237" s="190">
        <f t="shared" si="62"/>
        <v>0</v>
      </c>
      <c r="J237" s="84"/>
      <c r="K237" s="249"/>
      <c r="M237" s="273">
        <f t="shared" si="55"/>
        <v>0</v>
      </c>
    </row>
    <row r="238" spans="2:13" ht="18.75" hidden="1">
      <c r="B238" s="53" t="s">
        <v>432</v>
      </c>
      <c r="C238" s="109" t="s">
        <v>321</v>
      </c>
      <c r="D238" s="57" t="s">
        <v>2</v>
      </c>
      <c r="E238" s="32">
        <v>0</v>
      </c>
      <c r="F238" s="32"/>
      <c r="G238" s="99">
        <f t="shared" si="60"/>
        <v>0</v>
      </c>
      <c r="H238" s="189">
        <f t="shared" si="61"/>
        <v>0</v>
      </c>
      <c r="I238" s="190">
        <f t="shared" si="62"/>
        <v>0</v>
      </c>
      <c r="J238" s="84"/>
      <c r="K238" s="249"/>
      <c r="M238" s="273">
        <f t="shared" si="55"/>
        <v>0</v>
      </c>
    </row>
    <row r="239" spans="2:13" ht="18.75" hidden="1">
      <c r="B239" s="53" t="s">
        <v>487</v>
      </c>
      <c r="C239" s="102" t="s">
        <v>741</v>
      </c>
      <c r="D239" s="57" t="s">
        <v>2</v>
      </c>
      <c r="E239" s="32">
        <v>0</v>
      </c>
      <c r="F239" s="32"/>
      <c r="G239" s="99">
        <f t="shared" si="60"/>
        <v>0</v>
      </c>
      <c r="H239" s="189">
        <f t="shared" si="61"/>
        <v>0</v>
      </c>
      <c r="I239" s="190">
        <f t="shared" si="62"/>
        <v>0</v>
      </c>
      <c r="J239" s="84"/>
      <c r="K239" s="249"/>
      <c r="M239" s="273">
        <f t="shared" si="55"/>
        <v>0</v>
      </c>
    </row>
    <row r="240" spans="2:13" ht="18.75" hidden="1">
      <c r="B240" s="53" t="s">
        <v>488</v>
      </c>
      <c r="C240" s="102" t="s">
        <v>742</v>
      </c>
      <c r="D240" s="57" t="s">
        <v>2</v>
      </c>
      <c r="E240" s="32">
        <v>0</v>
      </c>
      <c r="F240" s="32"/>
      <c r="G240" s="99">
        <f t="shared" si="60"/>
        <v>0</v>
      </c>
      <c r="H240" s="189">
        <f t="shared" si="61"/>
        <v>0</v>
      </c>
      <c r="I240" s="190">
        <f t="shared" si="62"/>
        <v>0</v>
      </c>
      <c r="J240" s="84"/>
      <c r="K240" s="249"/>
      <c r="M240" s="273">
        <f t="shared" si="55"/>
        <v>0</v>
      </c>
    </row>
    <row r="241" spans="2:13" ht="18.75" hidden="1">
      <c r="B241" s="163" t="s">
        <v>449</v>
      </c>
      <c r="C241" s="115" t="s">
        <v>450</v>
      </c>
      <c r="D241" s="297"/>
      <c r="E241" s="311"/>
      <c r="F241" s="73"/>
      <c r="G241" s="146">
        <f>G242+G258</f>
        <v>0</v>
      </c>
      <c r="H241" s="203"/>
      <c r="I241" s="203"/>
      <c r="J241" s="156"/>
      <c r="K241" s="258"/>
      <c r="M241" s="273">
        <f t="shared" si="55"/>
        <v>0</v>
      </c>
    </row>
    <row r="242" spans="2:13" ht="21" hidden="1">
      <c r="B242" s="164" t="s">
        <v>451</v>
      </c>
      <c r="C242" s="121" t="s">
        <v>67</v>
      </c>
      <c r="D242" s="139"/>
      <c r="E242" s="312"/>
      <c r="F242" s="165"/>
      <c r="G242" s="150">
        <f>SUM(G243:G257)</f>
        <v>0</v>
      </c>
      <c r="H242" s="205"/>
      <c r="I242" s="205"/>
      <c r="J242" s="212"/>
      <c r="K242" s="264"/>
      <c r="M242" s="273">
        <f t="shared" si="55"/>
        <v>0</v>
      </c>
    </row>
    <row r="243" spans="2:13" ht="18.75" hidden="1">
      <c r="B243" s="58" t="s">
        <v>453</v>
      </c>
      <c r="C243" s="229" t="s">
        <v>861</v>
      </c>
      <c r="D243" s="228" t="s">
        <v>2</v>
      </c>
      <c r="E243" s="32">
        <v>0</v>
      </c>
      <c r="F243" s="32">
        <v>1150</v>
      </c>
      <c r="G243" s="99">
        <f>E243*F243</f>
        <v>0</v>
      </c>
      <c r="H243" s="189">
        <f t="shared" ref="H243:H257" si="63">+F243/$K$569</f>
        <v>1.8004236631717315E-3</v>
      </c>
      <c r="I243" s="190">
        <f t="shared" ref="I243:I257" si="64">+G243/$K$569</f>
        <v>0</v>
      </c>
      <c r="J243" s="92"/>
      <c r="K243" s="253"/>
      <c r="L243" s="275">
        <v>513.38</v>
      </c>
      <c r="M243" s="273">
        <f t="shared" si="55"/>
        <v>0</v>
      </c>
    </row>
    <row r="244" spans="2:13" ht="18.75" hidden="1">
      <c r="B244" s="58" t="s">
        <v>454</v>
      </c>
      <c r="C244" s="34" t="s">
        <v>938</v>
      </c>
      <c r="D244" s="57" t="s">
        <v>2</v>
      </c>
      <c r="E244" s="32">
        <v>0</v>
      </c>
      <c r="F244" s="32">
        <v>3177.83</v>
      </c>
      <c r="G244" s="99">
        <f t="shared" ref="G244:G257" si="65">E244*F244</f>
        <v>0</v>
      </c>
      <c r="H244" s="189">
        <f t="shared" si="63"/>
        <v>4.9751655039452372E-3</v>
      </c>
      <c r="I244" s="190">
        <f t="shared" si="64"/>
        <v>0</v>
      </c>
      <c r="J244" s="92"/>
      <c r="K244" s="253"/>
      <c r="L244" s="275">
        <v>660.39</v>
      </c>
      <c r="M244" s="273">
        <f t="shared" si="55"/>
        <v>0</v>
      </c>
    </row>
    <row r="245" spans="2:13" ht="18.75" hidden="1">
      <c r="B245" s="58" t="s">
        <v>455</v>
      </c>
      <c r="C245" s="34" t="s">
        <v>721</v>
      </c>
      <c r="D245" s="57" t="s">
        <v>2</v>
      </c>
      <c r="E245" s="32">
        <v>0</v>
      </c>
      <c r="F245" s="32"/>
      <c r="G245" s="99">
        <f t="shared" si="65"/>
        <v>0</v>
      </c>
      <c r="H245" s="189">
        <f t="shared" si="63"/>
        <v>0</v>
      </c>
      <c r="I245" s="190">
        <f t="shared" si="64"/>
        <v>0</v>
      </c>
      <c r="J245" s="92"/>
      <c r="K245" s="253"/>
      <c r="M245" s="273">
        <f t="shared" si="55"/>
        <v>0</v>
      </c>
    </row>
    <row r="246" spans="2:13" ht="18.75" hidden="1">
      <c r="B246" s="58" t="s">
        <v>456</v>
      </c>
      <c r="C246" s="34" t="s">
        <v>442</v>
      </c>
      <c r="D246" s="57" t="s">
        <v>2</v>
      </c>
      <c r="E246" s="32">
        <v>0</v>
      </c>
      <c r="F246" s="32"/>
      <c r="G246" s="99">
        <f t="shared" si="65"/>
        <v>0</v>
      </c>
      <c r="H246" s="189">
        <f t="shared" si="63"/>
        <v>0</v>
      </c>
      <c r="I246" s="190">
        <f t="shared" si="64"/>
        <v>0</v>
      </c>
      <c r="J246" s="92"/>
      <c r="K246" s="253"/>
      <c r="M246" s="273">
        <f t="shared" si="55"/>
        <v>0</v>
      </c>
    </row>
    <row r="247" spans="2:13" ht="18.75" hidden="1">
      <c r="B247" s="58" t="s">
        <v>457</v>
      </c>
      <c r="C247" s="34" t="s">
        <v>725</v>
      </c>
      <c r="D247" s="57" t="s">
        <v>2</v>
      </c>
      <c r="E247" s="32">
        <v>0</v>
      </c>
      <c r="F247" s="32"/>
      <c r="G247" s="99">
        <f t="shared" si="65"/>
        <v>0</v>
      </c>
      <c r="H247" s="189">
        <f t="shared" si="63"/>
        <v>0</v>
      </c>
      <c r="I247" s="190">
        <f t="shared" si="64"/>
        <v>0</v>
      </c>
      <c r="J247" s="92"/>
      <c r="K247" s="253"/>
      <c r="M247" s="273">
        <f t="shared" si="55"/>
        <v>0</v>
      </c>
    </row>
    <row r="248" spans="2:13" ht="18.75" hidden="1">
      <c r="B248" s="58" t="s">
        <v>458</v>
      </c>
      <c r="C248" s="34" t="s">
        <v>439</v>
      </c>
      <c r="D248" s="57" t="s">
        <v>2</v>
      </c>
      <c r="E248" s="32">
        <v>0</v>
      </c>
      <c r="F248" s="32"/>
      <c r="G248" s="99">
        <f t="shared" si="65"/>
        <v>0</v>
      </c>
      <c r="H248" s="189">
        <f t="shared" si="63"/>
        <v>0</v>
      </c>
      <c r="I248" s="190">
        <f t="shared" si="64"/>
        <v>0</v>
      </c>
      <c r="J248" s="92"/>
      <c r="K248" s="253"/>
      <c r="M248" s="273">
        <f t="shared" si="55"/>
        <v>0</v>
      </c>
    </row>
    <row r="249" spans="2:13" ht="18.75" hidden="1">
      <c r="B249" s="58" t="s">
        <v>481</v>
      </c>
      <c r="C249" s="34" t="s">
        <v>727</v>
      </c>
      <c r="D249" s="57" t="s">
        <v>2</v>
      </c>
      <c r="E249" s="32">
        <v>0</v>
      </c>
      <c r="F249" s="32"/>
      <c r="G249" s="99">
        <f t="shared" si="65"/>
        <v>0</v>
      </c>
      <c r="H249" s="189">
        <f t="shared" si="63"/>
        <v>0</v>
      </c>
      <c r="I249" s="190">
        <f t="shared" si="64"/>
        <v>0</v>
      </c>
      <c r="J249" s="92"/>
      <c r="K249" s="253"/>
      <c r="M249" s="273">
        <f t="shared" si="55"/>
        <v>0</v>
      </c>
    </row>
    <row r="250" spans="2:13" ht="18.75" hidden="1">
      <c r="B250" s="58" t="s">
        <v>722</v>
      </c>
      <c r="C250" s="34" t="s">
        <v>728</v>
      </c>
      <c r="D250" s="57" t="s">
        <v>2</v>
      </c>
      <c r="E250" s="32">
        <v>0</v>
      </c>
      <c r="F250" s="32"/>
      <c r="G250" s="99">
        <f t="shared" si="65"/>
        <v>0</v>
      </c>
      <c r="H250" s="189">
        <f t="shared" si="63"/>
        <v>0</v>
      </c>
      <c r="I250" s="190">
        <f t="shared" si="64"/>
        <v>0</v>
      </c>
      <c r="J250" s="92"/>
      <c r="K250" s="253"/>
      <c r="M250" s="273">
        <f t="shared" si="55"/>
        <v>0</v>
      </c>
    </row>
    <row r="251" spans="2:13" ht="18.75" hidden="1">
      <c r="B251" s="58" t="s">
        <v>723</v>
      </c>
      <c r="C251" s="34" t="s">
        <v>729</v>
      </c>
      <c r="D251" s="57" t="s">
        <v>2</v>
      </c>
      <c r="E251" s="32">
        <v>0</v>
      </c>
      <c r="F251" s="32"/>
      <c r="G251" s="99">
        <f t="shared" si="65"/>
        <v>0</v>
      </c>
      <c r="H251" s="189">
        <f t="shared" si="63"/>
        <v>0</v>
      </c>
      <c r="I251" s="190">
        <f t="shared" si="64"/>
        <v>0</v>
      </c>
      <c r="J251" s="92"/>
      <c r="K251" s="253"/>
      <c r="M251" s="273">
        <f t="shared" si="55"/>
        <v>0</v>
      </c>
    </row>
    <row r="252" spans="2:13" ht="18.75" hidden="1">
      <c r="B252" s="58" t="s">
        <v>724</v>
      </c>
      <c r="C252" s="34" t="s">
        <v>730</v>
      </c>
      <c r="D252" s="57" t="s">
        <v>2</v>
      </c>
      <c r="E252" s="32">
        <v>0</v>
      </c>
      <c r="F252" s="32"/>
      <c r="G252" s="99">
        <f t="shared" si="65"/>
        <v>0</v>
      </c>
      <c r="H252" s="189">
        <f t="shared" si="63"/>
        <v>0</v>
      </c>
      <c r="I252" s="190">
        <f t="shared" si="64"/>
        <v>0</v>
      </c>
      <c r="J252" s="92"/>
      <c r="K252" s="253"/>
      <c r="M252" s="273">
        <f t="shared" si="55"/>
        <v>0</v>
      </c>
    </row>
    <row r="253" spans="2:13" ht="18.75" hidden="1">
      <c r="B253" s="58" t="s">
        <v>726</v>
      </c>
      <c r="C253" s="34" t="s">
        <v>480</v>
      </c>
      <c r="D253" s="57" t="s">
        <v>2</v>
      </c>
      <c r="E253" s="32">
        <v>0</v>
      </c>
      <c r="F253" s="32"/>
      <c r="G253" s="99">
        <f t="shared" si="65"/>
        <v>0</v>
      </c>
      <c r="H253" s="189">
        <f t="shared" si="63"/>
        <v>0</v>
      </c>
      <c r="I253" s="190">
        <f t="shared" si="64"/>
        <v>0</v>
      </c>
      <c r="J253" s="92"/>
      <c r="K253" s="253"/>
      <c r="M253" s="273">
        <f t="shared" si="55"/>
        <v>0</v>
      </c>
    </row>
    <row r="254" spans="2:13" ht="18.75" hidden="1">
      <c r="B254" s="58" t="s">
        <v>731</v>
      </c>
      <c r="C254" s="34" t="s">
        <v>440</v>
      </c>
      <c r="D254" s="57" t="s">
        <v>2</v>
      </c>
      <c r="E254" s="32">
        <v>0</v>
      </c>
      <c r="F254" s="32"/>
      <c r="G254" s="99">
        <f t="shared" si="65"/>
        <v>0</v>
      </c>
      <c r="H254" s="189">
        <f t="shared" si="63"/>
        <v>0</v>
      </c>
      <c r="I254" s="190">
        <f t="shared" si="64"/>
        <v>0</v>
      </c>
      <c r="J254" s="92"/>
      <c r="K254" s="253"/>
      <c r="M254" s="273">
        <f t="shared" si="55"/>
        <v>0</v>
      </c>
    </row>
    <row r="255" spans="2:13" ht="18.75" hidden="1">
      <c r="B255" s="58" t="s">
        <v>732</v>
      </c>
      <c r="C255" s="34" t="s">
        <v>441</v>
      </c>
      <c r="D255" s="57" t="s">
        <v>2</v>
      </c>
      <c r="E255" s="32">
        <v>0</v>
      </c>
      <c r="F255" s="32"/>
      <c r="G255" s="99">
        <f t="shared" si="65"/>
        <v>0</v>
      </c>
      <c r="H255" s="189">
        <f t="shared" si="63"/>
        <v>0</v>
      </c>
      <c r="I255" s="190">
        <f t="shared" si="64"/>
        <v>0</v>
      </c>
      <c r="J255" s="92"/>
      <c r="K255" s="253"/>
      <c r="M255" s="273">
        <f t="shared" si="55"/>
        <v>0</v>
      </c>
    </row>
    <row r="256" spans="2:13" ht="18.75" hidden="1">
      <c r="B256" s="58" t="s">
        <v>733</v>
      </c>
      <c r="C256" s="109" t="s">
        <v>934</v>
      </c>
      <c r="D256" s="57" t="s">
        <v>1</v>
      </c>
      <c r="E256" s="32">
        <v>0</v>
      </c>
      <c r="F256" s="32">
        <v>1009.15</v>
      </c>
      <c r="G256" s="99">
        <f t="shared" si="65"/>
        <v>0</v>
      </c>
      <c r="H256" s="189">
        <f t="shared" si="63"/>
        <v>1.5799109040780458E-3</v>
      </c>
      <c r="I256" s="190">
        <f t="shared" si="64"/>
        <v>0</v>
      </c>
      <c r="J256" s="92"/>
      <c r="K256" s="253"/>
      <c r="L256" s="275">
        <v>425.93</v>
      </c>
      <c r="M256" s="273">
        <f t="shared" si="55"/>
        <v>0</v>
      </c>
    </row>
    <row r="257" spans="2:16" ht="18.75" hidden="1">
      <c r="B257" s="58" t="s">
        <v>860</v>
      </c>
      <c r="C257" s="109" t="s">
        <v>448</v>
      </c>
      <c r="D257" s="57" t="s">
        <v>1</v>
      </c>
      <c r="E257" s="32">
        <v>0</v>
      </c>
      <c r="F257" s="32"/>
      <c r="G257" s="99">
        <f t="shared" si="65"/>
        <v>0</v>
      </c>
      <c r="H257" s="189">
        <f t="shared" si="63"/>
        <v>0</v>
      </c>
      <c r="I257" s="190">
        <f t="shared" si="64"/>
        <v>0</v>
      </c>
      <c r="J257" s="92"/>
      <c r="K257" s="253"/>
      <c r="M257" s="273">
        <f t="shared" si="55"/>
        <v>0</v>
      </c>
      <c r="P257" s="24"/>
    </row>
    <row r="258" spans="2:16" ht="18.75" hidden="1">
      <c r="B258" s="164" t="s">
        <v>452</v>
      </c>
      <c r="C258" s="121" t="s">
        <v>68</v>
      </c>
      <c r="D258" s="140"/>
      <c r="E258" s="312"/>
      <c r="F258" s="75"/>
      <c r="G258" s="150">
        <f>SUM(G259:G279)</f>
        <v>0</v>
      </c>
      <c r="H258" s="195"/>
      <c r="I258" s="195"/>
      <c r="J258" s="81"/>
      <c r="K258" s="257"/>
      <c r="M258" s="273">
        <f t="shared" si="55"/>
        <v>0</v>
      </c>
      <c r="P258" s="24"/>
    </row>
    <row r="259" spans="2:16" ht="18.75" hidden="1">
      <c r="B259" s="48" t="s">
        <v>459</v>
      </c>
      <c r="C259" s="34" t="s">
        <v>477</v>
      </c>
      <c r="D259" s="57" t="s">
        <v>2</v>
      </c>
      <c r="E259" s="32">
        <v>0</v>
      </c>
      <c r="F259" s="32"/>
      <c r="G259" s="99">
        <f t="shared" ref="G259:G279" si="66">E259*F259</f>
        <v>0</v>
      </c>
      <c r="H259" s="189">
        <f t="shared" ref="H259:H279" si="67">+F259/$K$569</f>
        <v>0</v>
      </c>
      <c r="I259" s="190">
        <f t="shared" ref="I259:I279" si="68">+G259/$K$569</f>
        <v>0</v>
      </c>
      <c r="J259" s="92"/>
      <c r="K259" s="253"/>
      <c r="M259" s="273">
        <f t="shared" si="55"/>
        <v>0</v>
      </c>
      <c r="P259" s="28"/>
    </row>
    <row r="260" spans="2:16" ht="18.75" hidden="1">
      <c r="B260" s="48" t="s">
        <v>460</v>
      </c>
      <c r="C260" s="34" t="s">
        <v>478</v>
      </c>
      <c r="D260" s="57" t="s">
        <v>2</v>
      </c>
      <c r="E260" s="32">
        <v>0</v>
      </c>
      <c r="F260" s="32"/>
      <c r="G260" s="99">
        <f t="shared" si="66"/>
        <v>0</v>
      </c>
      <c r="H260" s="189">
        <f t="shared" si="67"/>
        <v>0</v>
      </c>
      <c r="I260" s="190">
        <f t="shared" si="68"/>
        <v>0</v>
      </c>
      <c r="J260" s="92"/>
      <c r="K260" s="253"/>
      <c r="M260" s="273">
        <f t="shared" si="55"/>
        <v>0</v>
      </c>
      <c r="P260" s="28"/>
    </row>
    <row r="261" spans="2:16" ht="18.75" hidden="1">
      <c r="B261" s="48" t="s">
        <v>461</v>
      </c>
      <c r="C261" s="34" t="s">
        <v>476</v>
      </c>
      <c r="D261" s="57" t="s">
        <v>2</v>
      </c>
      <c r="E261" s="32">
        <v>0</v>
      </c>
      <c r="F261" s="32"/>
      <c r="G261" s="99">
        <f t="shared" si="66"/>
        <v>0</v>
      </c>
      <c r="H261" s="189">
        <f t="shared" si="67"/>
        <v>0</v>
      </c>
      <c r="I261" s="190">
        <f t="shared" si="68"/>
        <v>0</v>
      </c>
      <c r="J261" s="92"/>
      <c r="K261" s="253"/>
      <c r="M261" s="273">
        <f t="shared" si="55"/>
        <v>0</v>
      </c>
      <c r="P261"/>
    </row>
    <row r="262" spans="2:16" ht="18.75" hidden="1">
      <c r="B262" s="48" t="s">
        <v>462</v>
      </c>
      <c r="C262" s="34" t="s">
        <v>495</v>
      </c>
      <c r="D262" s="57" t="s">
        <v>2</v>
      </c>
      <c r="E262" s="32">
        <v>0</v>
      </c>
      <c r="F262" s="32"/>
      <c r="G262" s="99">
        <f t="shared" si="66"/>
        <v>0</v>
      </c>
      <c r="H262" s="189">
        <f t="shared" si="67"/>
        <v>0</v>
      </c>
      <c r="I262" s="190">
        <f t="shared" si="68"/>
        <v>0</v>
      </c>
      <c r="J262" s="92"/>
      <c r="K262" s="253"/>
      <c r="M262" s="273">
        <f t="shared" si="55"/>
        <v>0</v>
      </c>
      <c r="P262"/>
    </row>
    <row r="263" spans="2:16" ht="18.75" hidden="1">
      <c r="B263" s="48" t="s">
        <v>463</v>
      </c>
      <c r="C263" s="34" t="s">
        <v>106</v>
      </c>
      <c r="D263" s="57" t="s">
        <v>2</v>
      </c>
      <c r="E263" s="32">
        <v>0</v>
      </c>
      <c r="F263" s="32"/>
      <c r="G263" s="99">
        <f t="shared" si="66"/>
        <v>0</v>
      </c>
      <c r="H263" s="189">
        <f t="shared" si="67"/>
        <v>0</v>
      </c>
      <c r="I263" s="190">
        <f t="shared" si="68"/>
        <v>0</v>
      </c>
      <c r="J263" s="92"/>
      <c r="K263" s="253"/>
      <c r="M263" s="273">
        <f t="shared" si="55"/>
        <v>0</v>
      </c>
      <c r="P263"/>
    </row>
    <row r="264" spans="2:16" ht="18.75" hidden="1">
      <c r="B264" s="48" t="s">
        <v>464</v>
      </c>
      <c r="C264" s="34" t="s">
        <v>715</v>
      </c>
      <c r="D264" s="57" t="s">
        <v>2</v>
      </c>
      <c r="E264" s="32">
        <v>0</v>
      </c>
      <c r="F264" s="32"/>
      <c r="G264" s="99">
        <f t="shared" si="66"/>
        <v>0</v>
      </c>
      <c r="H264" s="189">
        <f t="shared" si="67"/>
        <v>0</v>
      </c>
      <c r="I264" s="190">
        <f t="shared" si="68"/>
        <v>0</v>
      </c>
      <c r="J264" s="92"/>
      <c r="K264" s="253"/>
      <c r="M264" s="273">
        <f t="shared" si="55"/>
        <v>0</v>
      </c>
      <c r="P264" s="24"/>
    </row>
    <row r="265" spans="2:16" ht="18.75" hidden="1">
      <c r="B265" s="48" t="s">
        <v>465</v>
      </c>
      <c r="C265" s="34" t="s">
        <v>734</v>
      </c>
      <c r="D265" s="57" t="s">
        <v>2</v>
      </c>
      <c r="E265" s="32">
        <v>0</v>
      </c>
      <c r="F265" s="32"/>
      <c r="G265" s="99">
        <f t="shared" si="66"/>
        <v>0</v>
      </c>
      <c r="H265" s="189">
        <f t="shared" si="67"/>
        <v>0</v>
      </c>
      <c r="I265" s="190">
        <f t="shared" si="68"/>
        <v>0</v>
      </c>
      <c r="J265" s="92"/>
      <c r="K265" s="253"/>
      <c r="M265" s="273">
        <f t="shared" si="55"/>
        <v>0</v>
      </c>
      <c r="P265" s="24"/>
    </row>
    <row r="266" spans="2:16" ht="18.75" hidden="1">
      <c r="B266" s="48" t="s">
        <v>466</v>
      </c>
      <c r="C266" s="34" t="s">
        <v>479</v>
      </c>
      <c r="D266" s="57" t="s">
        <v>2</v>
      </c>
      <c r="E266" s="32">
        <v>0</v>
      </c>
      <c r="F266" s="32"/>
      <c r="G266" s="99">
        <f t="shared" si="66"/>
        <v>0</v>
      </c>
      <c r="H266" s="189">
        <f t="shared" si="67"/>
        <v>0</v>
      </c>
      <c r="I266" s="190">
        <f t="shared" si="68"/>
        <v>0</v>
      </c>
      <c r="J266" s="92"/>
      <c r="K266" s="253"/>
      <c r="M266" s="273">
        <f t="shared" si="55"/>
        <v>0</v>
      </c>
      <c r="P266" s="24"/>
    </row>
    <row r="267" spans="2:16" ht="18.75" hidden="1">
      <c r="B267" s="48" t="s">
        <v>467</v>
      </c>
      <c r="C267" s="34" t="s">
        <v>445</v>
      </c>
      <c r="D267" s="57" t="s">
        <v>2</v>
      </c>
      <c r="E267" s="32">
        <v>0</v>
      </c>
      <c r="F267" s="32"/>
      <c r="G267" s="99">
        <f t="shared" si="66"/>
        <v>0</v>
      </c>
      <c r="H267" s="189">
        <f t="shared" si="67"/>
        <v>0</v>
      </c>
      <c r="I267" s="190">
        <f t="shared" si="68"/>
        <v>0</v>
      </c>
      <c r="J267" s="92"/>
      <c r="K267" s="253"/>
      <c r="M267" s="273">
        <f t="shared" si="55"/>
        <v>0</v>
      </c>
      <c r="P267" s="28"/>
    </row>
    <row r="268" spans="2:16" ht="18.75" hidden="1">
      <c r="B268" s="48" t="s">
        <v>468</v>
      </c>
      <c r="C268" s="34" t="s">
        <v>738</v>
      </c>
      <c r="D268" s="57" t="s">
        <v>2</v>
      </c>
      <c r="E268" s="32">
        <v>0</v>
      </c>
      <c r="F268" s="32"/>
      <c r="G268" s="99">
        <f t="shared" si="66"/>
        <v>0</v>
      </c>
      <c r="H268" s="189">
        <f t="shared" si="67"/>
        <v>0</v>
      </c>
      <c r="I268" s="190">
        <f t="shared" si="68"/>
        <v>0</v>
      </c>
      <c r="J268" s="92"/>
      <c r="K268" s="253"/>
      <c r="M268" s="273">
        <f t="shared" si="55"/>
        <v>0</v>
      </c>
      <c r="P268" s="25"/>
    </row>
    <row r="269" spans="2:16" ht="18.75" hidden="1">
      <c r="B269" s="48" t="s">
        <v>469</v>
      </c>
      <c r="C269" s="34" t="s">
        <v>935</v>
      </c>
      <c r="D269" s="57" t="s">
        <v>2</v>
      </c>
      <c r="E269" s="32">
        <v>0</v>
      </c>
      <c r="F269" s="32">
        <v>2004</v>
      </c>
      <c r="G269" s="99">
        <f t="shared" si="66"/>
        <v>0</v>
      </c>
      <c r="H269" s="189">
        <f t="shared" si="67"/>
        <v>3.1374339313009997E-3</v>
      </c>
      <c r="I269" s="190">
        <f t="shared" si="68"/>
        <v>0</v>
      </c>
      <c r="J269" s="92"/>
      <c r="K269" s="253"/>
      <c r="L269" s="275">
        <v>410.09</v>
      </c>
      <c r="M269" s="273">
        <f t="shared" si="55"/>
        <v>0</v>
      </c>
      <c r="P269" s="28"/>
    </row>
    <row r="270" spans="2:16" ht="18.75" hidden="1">
      <c r="B270" s="48" t="s">
        <v>470</v>
      </c>
      <c r="C270" s="34" t="s">
        <v>447</v>
      </c>
      <c r="D270" s="57" t="s">
        <v>2</v>
      </c>
      <c r="E270" s="32">
        <v>0</v>
      </c>
      <c r="F270" s="32"/>
      <c r="G270" s="99">
        <f t="shared" si="66"/>
        <v>0</v>
      </c>
      <c r="H270" s="189">
        <f t="shared" si="67"/>
        <v>0</v>
      </c>
      <c r="I270" s="190">
        <f t="shared" si="68"/>
        <v>0</v>
      </c>
      <c r="J270" s="92"/>
      <c r="K270" s="253"/>
      <c r="M270" s="273">
        <f t="shared" si="55"/>
        <v>0</v>
      </c>
      <c r="P270" s="24"/>
    </row>
    <row r="271" spans="2:16" ht="19.5" hidden="1" thickBot="1">
      <c r="B271" s="48" t="s">
        <v>471</v>
      </c>
      <c r="C271" s="34" t="s">
        <v>791</v>
      </c>
      <c r="D271" s="57" t="s">
        <v>2</v>
      </c>
      <c r="E271" s="32">
        <v>0</v>
      </c>
      <c r="F271" s="32">
        <v>1358</v>
      </c>
      <c r="G271" s="99">
        <f t="shared" si="66"/>
        <v>0</v>
      </c>
      <c r="H271" s="189">
        <f t="shared" si="67"/>
        <v>2.1260655083367055E-3</v>
      </c>
      <c r="I271" s="190">
        <f t="shared" si="68"/>
        <v>0</v>
      </c>
      <c r="J271" s="92"/>
      <c r="K271" s="253"/>
      <c r="L271" s="275">
        <v>332.11</v>
      </c>
      <c r="M271" s="273">
        <f t="shared" si="55"/>
        <v>0</v>
      </c>
      <c r="P271" s="24"/>
    </row>
    <row r="272" spans="2:16" ht="18.75" hidden="1">
      <c r="B272" s="48" t="s">
        <v>472</v>
      </c>
      <c r="C272" s="34" t="s">
        <v>446</v>
      </c>
      <c r="D272" s="57" t="s">
        <v>2</v>
      </c>
      <c r="E272" s="32">
        <v>0</v>
      </c>
      <c r="F272" s="32"/>
      <c r="G272" s="99">
        <f t="shared" si="66"/>
        <v>0</v>
      </c>
      <c r="H272" s="189">
        <f t="shared" si="67"/>
        <v>0</v>
      </c>
      <c r="I272" s="190">
        <f t="shared" si="68"/>
        <v>0</v>
      </c>
      <c r="J272" s="92"/>
      <c r="K272" s="253"/>
      <c r="M272" s="273">
        <f t="shared" si="55"/>
        <v>0</v>
      </c>
      <c r="P272" s="24"/>
    </row>
    <row r="273" spans="2:16" ht="18.75" hidden="1">
      <c r="B273" s="48" t="s">
        <v>473</v>
      </c>
      <c r="C273" s="34" t="s">
        <v>443</v>
      </c>
      <c r="D273" s="57" t="s">
        <v>2</v>
      </c>
      <c r="E273" s="32">
        <v>0</v>
      </c>
      <c r="F273" s="32"/>
      <c r="G273" s="99">
        <f t="shared" si="66"/>
        <v>0</v>
      </c>
      <c r="H273" s="189">
        <f t="shared" si="67"/>
        <v>0</v>
      </c>
      <c r="I273" s="190">
        <f t="shared" si="68"/>
        <v>0</v>
      </c>
      <c r="J273" s="92"/>
      <c r="K273" s="253"/>
      <c r="M273" s="273">
        <f t="shared" ref="M273:M282" si="69">PRODUCT(L273,E273)</f>
        <v>0</v>
      </c>
      <c r="P273" s="24"/>
    </row>
    <row r="274" spans="2:16" ht="18.75" hidden="1">
      <c r="B274" s="48" t="s">
        <v>474</v>
      </c>
      <c r="C274" s="34" t="s">
        <v>444</v>
      </c>
      <c r="D274" s="57" t="s">
        <v>2</v>
      </c>
      <c r="E274" s="32">
        <v>0</v>
      </c>
      <c r="F274" s="32"/>
      <c r="G274" s="99">
        <f t="shared" si="66"/>
        <v>0</v>
      </c>
      <c r="H274" s="189">
        <f t="shared" si="67"/>
        <v>0</v>
      </c>
      <c r="I274" s="190">
        <f t="shared" si="68"/>
        <v>0</v>
      </c>
      <c r="J274" s="92"/>
      <c r="K274" s="253"/>
      <c r="M274" s="273">
        <f t="shared" si="69"/>
        <v>0</v>
      </c>
      <c r="P274" s="24"/>
    </row>
    <row r="275" spans="2:16" ht="18.75" hidden="1">
      <c r="B275" s="48" t="s">
        <v>475</v>
      </c>
      <c r="C275" s="109" t="s">
        <v>736</v>
      </c>
      <c r="D275" s="57" t="s">
        <v>2</v>
      </c>
      <c r="E275" s="32">
        <v>0</v>
      </c>
      <c r="F275" s="32"/>
      <c r="G275" s="99">
        <f t="shared" si="66"/>
        <v>0</v>
      </c>
      <c r="H275" s="189">
        <f t="shared" si="67"/>
        <v>0</v>
      </c>
      <c r="I275" s="190">
        <f t="shared" si="68"/>
        <v>0</v>
      </c>
      <c r="J275" s="92"/>
      <c r="K275" s="253"/>
      <c r="M275" s="273">
        <f t="shared" si="69"/>
        <v>0</v>
      </c>
      <c r="P275" s="24"/>
    </row>
    <row r="276" spans="2:16" ht="18.75" hidden="1">
      <c r="B276" s="48" t="s">
        <v>482</v>
      </c>
      <c r="C276" s="109" t="s">
        <v>720</v>
      </c>
      <c r="D276" s="57" t="s">
        <v>1</v>
      </c>
      <c r="E276" s="32">
        <v>0</v>
      </c>
      <c r="F276" s="32"/>
      <c r="G276" s="99">
        <f t="shared" si="66"/>
        <v>0</v>
      </c>
      <c r="H276" s="189">
        <f t="shared" si="67"/>
        <v>0</v>
      </c>
      <c r="I276" s="190">
        <f t="shared" si="68"/>
        <v>0</v>
      </c>
      <c r="J276" s="92"/>
      <c r="K276" s="253"/>
      <c r="M276" s="273">
        <f t="shared" si="69"/>
        <v>0</v>
      </c>
      <c r="P276" s="23"/>
    </row>
    <row r="277" spans="2:16" ht="18.75" hidden="1">
      <c r="B277" s="48" t="s">
        <v>496</v>
      </c>
      <c r="C277" s="109" t="s">
        <v>719</v>
      </c>
      <c r="D277" s="57" t="s">
        <v>1</v>
      </c>
      <c r="E277" s="32">
        <v>0</v>
      </c>
      <c r="F277" s="32"/>
      <c r="G277" s="99">
        <f t="shared" si="66"/>
        <v>0</v>
      </c>
      <c r="H277" s="189">
        <f t="shared" si="67"/>
        <v>0</v>
      </c>
      <c r="I277" s="190">
        <f t="shared" si="68"/>
        <v>0</v>
      </c>
      <c r="J277" s="92"/>
      <c r="K277" s="253"/>
      <c r="M277" s="273">
        <f t="shared" si="69"/>
        <v>0</v>
      </c>
      <c r="P277" s="23"/>
    </row>
    <row r="278" spans="2:16" ht="18.75" hidden="1">
      <c r="B278" s="48" t="s">
        <v>792</v>
      </c>
      <c r="C278" s="36" t="s">
        <v>737</v>
      </c>
      <c r="D278" s="57" t="s">
        <v>1</v>
      </c>
      <c r="E278" s="32">
        <v>0</v>
      </c>
      <c r="F278" s="32"/>
      <c r="G278" s="99">
        <f t="shared" si="66"/>
        <v>0</v>
      </c>
      <c r="H278" s="189">
        <f t="shared" si="67"/>
        <v>0</v>
      </c>
      <c r="I278" s="190">
        <f t="shared" si="68"/>
        <v>0</v>
      </c>
      <c r="J278" s="92"/>
      <c r="K278" s="253"/>
      <c r="M278" s="273">
        <f t="shared" si="69"/>
        <v>0</v>
      </c>
      <c r="P278" s="23"/>
    </row>
    <row r="279" spans="2:16" ht="19.5" hidden="1" thickBot="1">
      <c r="B279" s="48" t="s">
        <v>735</v>
      </c>
      <c r="C279" s="36" t="s">
        <v>716</v>
      </c>
      <c r="D279" s="57" t="s">
        <v>2</v>
      </c>
      <c r="E279" s="32">
        <v>0</v>
      </c>
      <c r="F279" s="32"/>
      <c r="G279" s="99">
        <f t="shared" si="66"/>
        <v>0</v>
      </c>
      <c r="H279" s="189">
        <f t="shared" si="67"/>
        <v>0</v>
      </c>
      <c r="I279" s="190">
        <f t="shared" si="68"/>
        <v>0</v>
      </c>
      <c r="J279" s="92"/>
      <c r="K279" s="253"/>
      <c r="M279" s="273">
        <f t="shared" si="69"/>
        <v>0</v>
      </c>
      <c r="P279" s="25"/>
    </row>
    <row r="280" spans="2:16" ht="19.5" thickBot="1">
      <c r="B280" s="65" t="s">
        <v>436</v>
      </c>
      <c r="C280" s="66" t="s">
        <v>503</v>
      </c>
      <c r="D280" s="67"/>
      <c r="E280" s="310"/>
      <c r="F280" s="68"/>
      <c r="G280" s="68"/>
      <c r="H280" s="202"/>
      <c r="I280" s="202"/>
      <c r="J280" s="209">
        <f>K280/K569</f>
        <v>0.90375198115097333</v>
      </c>
      <c r="K280" s="160">
        <f>G281+G300+G310</f>
        <v>577261.23</v>
      </c>
      <c r="L280" s="281"/>
      <c r="P280" s="24"/>
    </row>
    <row r="281" spans="2:16" ht="21">
      <c r="B281" s="167" t="s">
        <v>437</v>
      </c>
      <c r="C281" s="175" t="s">
        <v>498</v>
      </c>
      <c r="D281" s="168"/>
      <c r="E281" s="311"/>
      <c r="F281" s="169"/>
      <c r="G281" s="146">
        <f>SUM(G282:G299)</f>
        <v>361358.53</v>
      </c>
      <c r="H281" s="206"/>
      <c r="I281" s="206"/>
      <c r="J281" s="213"/>
      <c r="K281" s="265"/>
      <c r="L281" s="281"/>
      <c r="P281" s="23"/>
    </row>
    <row r="282" spans="2:16" ht="21" hidden="1">
      <c r="B282" s="56" t="s">
        <v>113</v>
      </c>
      <c r="C282" s="122" t="s">
        <v>494</v>
      </c>
      <c r="D282" s="56" t="s">
        <v>2</v>
      </c>
      <c r="E282" s="32">
        <v>0</v>
      </c>
      <c r="F282" s="32"/>
      <c r="G282" s="99">
        <f t="shared" ref="G282:G299" si="70">E282*F282</f>
        <v>0</v>
      </c>
      <c r="H282" s="189">
        <f t="shared" ref="H282:H299" si="71">+F282/$K$569</f>
        <v>0</v>
      </c>
      <c r="I282" s="190">
        <f t="shared" ref="I282:I299" si="72">+G282/$K$569</f>
        <v>0</v>
      </c>
      <c r="J282" s="214"/>
      <c r="K282" s="266"/>
      <c r="L282" s="275">
        <v>34.950000000000003</v>
      </c>
      <c r="M282" s="273">
        <f t="shared" si="69"/>
        <v>0</v>
      </c>
      <c r="P282" s="23"/>
    </row>
    <row r="283" spans="2:16" ht="21" hidden="1">
      <c r="B283" s="56" t="s">
        <v>114</v>
      </c>
      <c r="C283" s="123" t="s">
        <v>493</v>
      </c>
      <c r="D283" s="57" t="s">
        <v>2</v>
      </c>
      <c r="E283" s="32">
        <v>0</v>
      </c>
      <c r="F283" s="32">
        <v>100</v>
      </c>
      <c r="G283" s="99">
        <f t="shared" si="70"/>
        <v>0</v>
      </c>
      <c r="H283" s="189">
        <f t="shared" si="71"/>
        <v>1.5655857940623751E-4</v>
      </c>
      <c r="I283" s="190">
        <f t="shared" si="72"/>
        <v>0</v>
      </c>
      <c r="J283" s="215"/>
      <c r="K283" s="267"/>
      <c r="L283" s="275">
        <v>62.47</v>
      </c>
      <c r="M283" s="273">
        <f t="shared" ref="M283:M348" si="73">PRODUCT(L283,E283)</f>
        <v>0</v>
      </c>
      <c r="P283" s="23"/>
    </row>
    <row r="284" spans="2:16" ht="21" hidden="1">
      <c r="B284" s="56" t="s">
        <v>115</v>
      </c>
      <c r="C284" s="123" t="s">
        <v>491</v>
      </c>
      <c r="D284" s="57" t="s">
        <v>2</v>
      </c>
      <c r="E284" s="32">
        <v>0</v>
      </c>
      <c r="F284" s="32"/>
      <c r="G284" s="99">
        <f t="shared" si="70"/>
        <v>0</v>
      </c>
      <c r="H284" s="189">
        <f t="shared" si="71"/>
        <v>0</v>
      </c>
      <c r="I284" s="190">
        <f t="shared" si="72"/>
        <v>0</v>
      </c>
      <c r="J284" s="215"/>
      <c r="K284" s="267"/>
      <c r="L284" s="275">
        <v>242.16</v>
      </c>
      <c r="M284" s="273">
        <f t="shared" si="73"/>
        <v>0</v>
      </c>
      <c r="P284" s="24"/>
    </row>
    <row r="285" spans="2:16" ht="21" hidden="1">
      <c r="B285" s="56" t="s">
        <v>116</v>
      </c>
      <c r="C285" s="123" t="s">
        <v>501</v>
      </c>
      <c r="D285" s="57" t="s">
        <v>2</v>
      </c>
      <c r="E285" s="32">
        <v>0</v>
      </c>
      <c r="F285" s="32"/>
      <c r="G285" s="99">
        <f t="shared" si="70"/>
        <v>0</v>
      </c>
      <c r="H285" s="189">
        <f t="shared" si="71"/>
        <v>0</v>
      </c>
      <c r="I285" s="190">
        <f t="shared" si="72"/>
        <v>0</v>
      </c>
      <c r="J285" s="215"/>
      <c r="K285" s="267"/>
      <c r="M285" s="273">
        <f t="shared" si="73"/>
        <v>0</v>
      </c>
      <c r="P285" s="24"/>
    </row>
    <row r="286" spans="2:16" ht="21" hidden="1">
      <c r="B286" s="56" t="s">
        <v>143</v>
      </c>
      <c r="C286" s="123" t="s">
        <v>71</v>
      </c>
      <c r="D286" s="57" t="s">
        <v>3</v>
      </c>
      <c r="E286" s="32">
        <v>0</v>
      </c>
      <c r="F286" s="32">
        <v>12529</v>
      </c>
      <c r="G286" s="99">
        <f t="shared" si="70"/>
        <v>0</v>
      </c>
      <c r="H286" s="189">
        <f t="shared" si="71"/>
        <v>1.9615224413807499E-2</v>
      </c>
      <c r="I286" s="190">
        <f t="shared" si="72"/>
        <v>0</v>
      </c>
      <c r="J286" s="215"/>
      <c r="K286" s="267"/>
      <c r="L286" s="275">
        <v>3804</v>
      </c>
      <c r="M286" s="273">
        <f t="shared" si="73"/>
        <v>0</v>
      </c>
      <c r="P286" s="24"/>
    </row>
    <row r="287" spans="2:16" ht="21">
      <c r="B287" s="56" t="s">
        <v>144</v>
      </c>
      <c r="C287" s="123" t="s">
        <v>922</v>
      </c>
      <c r="D287" s="57" t="s">
        <v>2</v>
      </c>
      <c r="E287" s="32">
        <v>247</v>
      </c>
      <c r="F287" s="32">
        <v>201</v>
      </c>
      <c r="G287" s="99">
        <f t="shared" si="70"/>
        <v>49647</v>
      </c>
      <c r="H287" s="189">
        <f t="shared" si="71"/>
        <v>3.1468274460653739E-4</v>
      </c>
      <c r="I287" s="190">
        <f t="shared" si="72"/>
        <v>7.7726637917814742E-2</v>
      </c>
      <c r="J287" s="215"/>
      <c r="K287" s="267"/>
      <c r="L287" s="275">
        <v>64.66</v>
      </c>
      <c r="M287" s="273">
        <f t="shared" si="73"/>
        <v>15971.019999999999</v>
      </c>
      <c r="P287" s="24"/>
    </row>
    <row r="288" spans="2:16" ht="21" hidden="1">
      <c r="B288" s="56" t="s">
        <v>507</v>
      </c>
      <c r="C288" s="123" t="s">
        <v>121</v>
      </c>
      <c r="D288" s="57" t="s">
        <v>2</v>
      </c>
      <c r="E288" s="32">
        <v>0</v>
      </c>
      <c r="F288" s="32">
        <v>967.03</v>
      </c>
      <c r="G288" s="99">
        <f t="shared" si="70"/>
        <v>0</v>
      </c>
      <c r="H288" s="189">
        <f t="shared" si="71"/>
        <v>1.5139684304321386E-3</v>
      </c>
      <c r="I288" s="190">
        <f t="shared" si="72"/>
        <v>0</v>
      </c>
      <c r="J288" s="215"/>
      <c r="K288" s="267"/>
      <c r="L288" s="275">
        <v>405.8</v>
      </c>
      <c r="M288" s="273">
        <f t="shared" si="73"/>
        <v>0</v>
      </c>
      <c r="P288" s="24"/>
    </row>
    <row r="289" spans="2:16" ht="21">
      <c r="B289" s="56" t="s">
        <v>508</v>
      </c>
      <c r="C289" s="123" t="s">
        <v>499</v>
      </c>
      <c r="D289" s="57" t="s">
        <v>2</v>
      </c>
      <c r="E289" s="32">
        <v>247</v>
      </c>
      <c r="F289" s="32">
        <v>1261.99</v>
      </c>
      <c r="G289" s="99">
        <f t="shared" si="70"/>
        <v>311711.53000000003</v>
      </c>
      <c r="H289" s="189">
        <f t="shared" si="71"/>
        <v>1.9757536162487766E-3</v>
      </c>
      <c r="I289" s="190">
        <f t="shared" si="72"/>
        <v>0.48801114321344791</v>
      </c>
      <c r="J289" s="215"/>
      <c r="K289" s="267"/>
      <c r="L289" s="274">
        <v>450.51</v>
      </c>
      <c r="M289" s="273">
        <f t="shared" si="73"/>
        <v>111275.97</v>
      </c>
      <c r="P289" s="25"/>
    </row>
    <row r="290" spans="2:16" ht="21" hidden="1">
      <c r="B290" s="56" t="s">
        <v>509</v>
      </c>
      <c r="C290" s="123" t="s">
        <v>500</v>
      </c>
      <c r="D290" s="57" t="s">
        <v>2</v>
      </c>
      <c r="E290" s="32">
        <v>0</v>
      </c>
      <c r="F290" s="32"/>
      <c r="G290" s="99">
        <f t="shared" si="70"/>
        <v>0</v>
      </c>
      <c r="H290" s="189">
        <f t="shared" si="71"/>
        <v>0</v>
      </c>
      <c r="I290" s="190">
        <f t="shared" si="72"/>
        <v>0</v>
      </c>
      <c r="J290" s="215"/>
      <c r="K290" s="267"/>
      <c r="L290" s="274"/>
      <c r="M290" s="273">
        <f t="shared" si="73"/>
        <v>0</v>
      </c>
      <c r="P290" s="25"/>
    </row>
    <row r="291" spans="2:16" ht="21" hidden="1">
      <c r="B291" s="56" t="s">
        <v>510</v>
      </c>
      <c r="C291" s="123" t="s">
        <v>694</v>
      </c>
      <c r="D291" s="57" t="s">
        <v>2</v>
      </c>
      <c r="E291" s="32">
        <v>0</v>
      </c>
      <c r="F291" s="32"/>
      <c r="G291" s="99">
        <f t="shared" si="70"/>
        <v>0</v>
      </c>
      <c r="H291" s="189">
        <f t="shared" si="71"/>
        <v>0</v>
      </c>
      <c r="I291" s="190">
        <f t="shared" si="72"/>
        <v>0</v>
      </c>
      <c r="J291" s="215"/>
      <c r="K291" s="267"/>
      <c r="L291" s="280"/>
      <c r="M291" s="273">
        <f t="shared" si="73"/>
        <v>0</v>
      </c>
      <c r="P291" s="25"/>
    </row>
    <row r="292" spans="2:16" ht="21" hidden="1">
      <c r="B292" s="56" t="s">
        <v>511</v>
      </c>
      <c r="C292" s="123" t="s">
        <v>893</v>
      </c>
      <c r="D292" s="57" t="s">
        <v>2</v>
      </c>
      <c r="E292" s="32">
        <v>0</v>
      </c>
      <c r="F292" s="32">
        <v>1099.3499999999999</v>
      </c>
      <c r="G292" s="99">
        <f t="shared" si="70"/>
        <v>0</v>
      </c>
      <c r="H292" s="189">
        <f t="shared" si="71"/>
        <v>1.7211267427024719E-3</v>
      </c>
      <c r="I292" s="190">
        <f t="shared" si="72"/>
        <v>0</v>
      </c>
      <c r="J292" s="215"/>
      <c r="K292" s="267"/>
      <c r="L292" s="277">
        <v>341.39</v>
      </c>
      <c r="M292" s="273">
        <f t="shared" si="73"/>
        <v>0</v>
      </c>
      <c r="P292" s="25"/>
    </row>
    <row r="293" spans="2:16" ht="21" hidden="1">
      <c r="B293" s="56" t="s">
        <v>512</v>
      </c>
      <c r="C293" s="123" t="s">
        <v>72</v>
      </c>
      <c r="D293" s="57" t="s">
        <v>1</v>
      </c>
      <c r="E293" s="32">
        <v>0</v>
      </c>
      <c r="F293" s="32">
        <v>1819.96</v>
      </c>
      <c r="G293" s="99">
        <f t="shared" si="70"/>
        <v>0</v>
      </c>
      <c r="H293" s="189">
        <f t="shared" si="71"/>
        <v>2.8493035217617602E-3</v>
      </c>
      <c r="I293" s="190">
        <f t="shared" si="72"/>
        <v>0</v>
      </c>
      <c r="J293" s="215"/>
      <c r="K293" s="267"/>
      <c r="L293" s="277">
        <v>672.13</v>
      </c>
      <c r="M293" s="273">
        <f t="shared" si="73"/>
        <v>0</v>
      </c>
      <c r="P293" s="25"/>
    </row>
    <row r="294" spans="2:16" ht="21" hidden="1">
      <c r="B294" s="56" t="s">
        <v>513</v>
      </c>
      <c r="C294" s="122" t="s">
        <v>73</v>
      </c>
      <c r="D294" s="56" t="s">
        <v>1</v>
      </c>
      <c r="E294" s="32">
        <v>0</v>
      </c>
      <c r="F294" s="32"/>
      <c r="G294" s="99">
        <f t="shared" si="70"/>
        <v>0</v>
      </c>
      <c r="H294" s="189">
        <f t="shared" si="71"/>
        <v>0</v>
      </c>
      <c r="I294" s="190">
        <f t="shared" si="72"/>
        <v>0</v>
      </c>
      <c r="J294" s="214"/>
      <c r="K294" s="266"/>
      <c r="L294" s="277"/>
      <c r="M294" s="273">
        <f t="shared" si="73"/>
        <v>0</v>
      </c>
      <c r="P294" s="25"/>
    </row>
    <row r="295" spans="2:16" ht="21" hidden="1">
      <c r="B295" s="56" t="s">
        <v>514</v>
      </c>
      <c r="C295" s="122" t="s">
        <v>492</v>
      </c>
      <c r="D295" s="56" t="s">
        <v>1</v>
      </c>
      <c r="E295" s="32">
        <v>0</v>
      </c>
      <c r="F295" s="32"/>
      <c r="G295" s="99">
        <f t="shared" si="70"/>
        <v>0</v>
      </c>
      <c r="H295" s="189">
        <f t="shared" si="71"/>
        <v>0</v>
      </c>
      <c r="I295" s="190">
        <f t="shared" si="72"/>
        <v>0</v>
      </c>
      <c r="J295" s="214"/>
      <c r="K295" s="266"/>
      <c r="L295" s="278"/>
      <c r="M295" s="273">
        <f t="shared" si="73"/>
        <v>0</v>
      </c>
      <c r="P295" s="25"/>
    </row>
    <row r="296" spans="2:16" ht="21" hidden="1">
      <c r="B296" s="56" t="s">
        <v>515</v>
      </c>
      <c r="C296" s="124" t="s">
        <v>74</v>
      </c>
      <c r="D296" s="137" t="s">
        <v>19</v>
      </c>
      <c r="E296" s="32">
        <v>0</v>
      </c>
      <c r="F296" s="32"/>
      <c r="G296" s="99">
        <f t="shared" si="70"/>
        <v>0</v>
      </c>
      <c r="H296" s="189">
        <f t="shared" si="71"/>
        <v>0</v>
      </c>
      <c r="I296" s="190">
        <f t="shared" si="72"/>
        <v>0</v>
      </c>
      <c r="J296" s="216"/>
      <c r="K296" s="268"/>
      <c r="L296" s="278"/>
      <c r="M296" s="273">
        <f t="shared" si="73"/>
        <v>0</v>
      </c>
      <c r="P296" s="25"/>
    </row>
    <row r="297" spans="2:16" ht="21" hidden="1">
      <c r="B297" s="56" t="s">
        <v>516</v>
      </c>
      <c r="C297" s="123" t="s">
        <v>85</v>
      </c>
      <c r="D297" s="57" t="s">
        <v>6</v>
      </c>
      <c r="E297" s="32">
        <v>0</v>
      </c>
      <c r="F297" s="32"/>
      <c r="G297" s="99">
        <f t="shared" si="70"/>
        <v>0</v>
      </c>
      <c r="H297" s="189">
        <f t="shared" si="71"/>
        <v>0</v>
      </c>
      <c r="I297" s="190">
        <f t="shared" si="72"/>
        <v>0</v>
      </c>
      <c r="J297" s="215"/>
      <c r="K297" s="267"/>
      <c r="L297" s="278"/>
      <c r="M297" s="273">
        <f t="shared" si="73"/>
        <v>0</v>
      </c>
      <c r="P297" s="25"/>
    </row>
    <row r="298" spans="2:16" ht="21" hidden="1">
      <c r="B298" s="56" t="s">
        <v>517</v>
      </c>
      <c r="C298" s="125" t="s">
        <v>90</v>
      </c>
      <c r="D298" s="57" t="s">
        <v>891</v>
      </c>
      <c r="E298" s="32">
        <v>0</v>
      </c>
      <c r="F298" s="32">
        <v>5000</v>
      </c>
      <c r="G298" s="99">
        <f t="shared" si="70"/>
        <v>0</v>
      </c>
      <c r="H298" s="189">
        <f t="shared" si="71"/>
        <v>7.8279289703118756E-3</v>
      </c>
      <c r="I298" s="190">
        <f t="shared" si="72"/>
        <v>0</v>
      </c>
      <c r="J298" s="215"/>
      <c r="K298" s="267"/>
      <c r="L298" s="277"/>
      <c r="P298" s="25"/>
    </row>
    <row r="299" spans="2:16" ht="21" hidden="1">
      <c r="B299" s="56" t="s">
        <v>518</v>
      </c>
      <c r="C299" s="125" t="s">
        <v>502</v>
      </c>
      <c r="D299" s="57" t="s">
        <v>6</v>
      </c>
      <c r="E299" s="32">
        <v>0</v>
      </c>
      <c r="F299" s="32"/>
      <c r="G299" s="99">
        <f t="shared" si="70"/>
        <v>0</v>
      </c>
      <c r="H299" s="189">
        <f t="shared" si="71"/>
        <v>0</v>
      </c>
      <c r="I299" s="190">
        <f t="shared" si="72"/>
        <v>0</v>
      </c>
      <c r="J299" s="215"/>
      <c r="K299" s="267"/>
      <c r="L299" s="278"/>
      <c r="M299" s="273">
        <f t="shared" si="73"/>
        <v>0</v>
      </c>
      <c r="P299" s="25"/>
    </row>
    <row r="300" spans="2:16" ht="18.75" hidden="1">
      <c r="B300" s="163" t="s">
        <v>438</v>
      </c>
      <c r="C300" s="115" t="s">
        <v>497</v>
      </c>
      <c r="D300" s="297"/>
      <c r="E300" s="32">
        <v>0</v>
      </c>
      <c r="F300" s="73"/>
      <c r="G300" s="146">
        <f>SUM(G301:G309)</f>
        <v>0</v>
      </c>
      <c r="H300" s="203"/>
      <c r="I300" s="203"/>
      <c r="J300" s="156"/>
      <c r="K300" s="258"/>
      <c r="L300" s="278"/>
      <c r="M300" s="273">
        <f t="shared" si="73"/>
        <v>0</v>
      </c>
      <c r="P300" s="25"/>
    </row>
    <row r="301" spans="2:16" ht="21" hidden="1">
      <c r="B301" s="57" t="s">
        <v>117</v>
      </c>
      <c r="C301" s="123" t="s">
        <v>693</v>
      </c>
      <c r="D301" s="57" t="s">
        <v>2</v>
      </c>
      <c r="E301" s="32">
        <v>0</v>
      </c>
      <c r="F301" s="32"/>
      <c r="G301" s="99">
        <f t="shared" ref="G301:G309" si="74">E301*F301</f>
        <v>0</v>
      </c>
      <c r="H301" s="189">
        <f t="shared" ref="H301:H309" si="75">+F301/$K$569</f>
        <v>0</v>
      </c>
      <c r="I301" s="190">
        <f t="shared" ref="I301:I309" si="76">+G301/$K$569</f>
        <v>0</v>
      </c>
      <c r="J301" s="215"/>
      <c r="K301" s="267"/>
      <c r="L301" s="278"/>
      <c r="M301" s="273">
        <f t="shared" si="73"/>
        <v>0</v>
      </c>
      <c r="P301" s="25"/>
    </row>
    <row r="302" spans="2:16" ht="21" hidden="1">
      <c r="B302" s="57" t="s">
        <v>118</v>
      </c>
      <c r="C302" s="109" t="s">
        <v>749</v>
      </c>
      <c r="D302" s="57" t="s">
        <v>2</v>
      </c>
      <c r="E302" s="32">
        <v>0</v>
      </c>
      <c r="F302" s="32"/>
      <c r="G302" s="99">
        <f t="shared" si="74"/>
        <v>0</v>
      </c>
      <c r="H302" s="189">
        <f t="shared" si="75"/>
        <v>0</v>
      </c>
      <c r="I302" s="190">
        <f t="shared" si="76"/>
        <v>0</v>
      </c>
      <c r="J302" s="214"/>
      <c r="K302" s="266"/>
      <c r="L302" s="277"/>
      <c r="M302" s="273">
        <f t="shared" si="73"/>
        <v>0</v>
      </c>
      <c r="P302" s="25"/>
    </row>
    <row r="303" spans="2:16" ht="21" hidden="1">
      <c r="B303" s="57" t="s">
        <v>118</v>
      </c>
      <c r="C303" s="109" t="s">
        <v>748</v>
      </c>
      <c r="D303" s="57" t="s">
        <v>2</v>
      </c>
      <c r="E303" s="32">
        <v>0</v>
      </c>
      <c r="F303" s="32"/>
      <c r="G303" s="99">
        <f t="shared" si="74"/>
        <v>0</v>
      </c>
      <c r="H303" s="189">
        <f t="shared" si="75"/>
        <v>0</v>
      </c>
      <c r="I303" s="190">
        <f t="shared" si="76"/>
        <v>0</v>
      </c>
      <c r="J303" s="214"/>
      <c r="K303" s="266"/>
      <c r="L303" s="277"/>
      <c r="M303" s="273">
        <f t="shared" si="73"/>
        <v>0</v>
      </c>
      <c r="P303" s="25"/>
    </row>
    <row r="304" spans="2:16" ht="21" hidden="1">
      <c r="B304" s="57" t="s">
        <v>119</v>
      </c>
      <c r="C304" s="109" t="s">
        <v>746</v>
      </c>
      <c r="D304" s="57" t="s">
        <v>2</v>
      </c>
      <c r="E304" s="32">
        <v>0</v>
      </c>
      <c r="F304" s="32"/>
      <c r="G304" s="99">
        <f t="shared" si="74"/>
        <v>0</v>
      </c>
      <c r="H304" s="189">
        <f t="shared" si="75"/>
        <v>0</v>
      </c>
      <c r="I304" s="190">
        <f t="shared" si="76"/>
        <v>0</v>
      </c>
      <c r="J304" s="214"/>
      <c r="K304" s="266"/>
      <c r="L304" s="277"/>
      <c r="M304" s="273">
        <f t="shared" si="73"/>
        <v>0</v>
      </c>
      <c r="P304" s="25"/>
    </row>
    <row r="305" spans="2:16" ht="21" hidden="1">
      <c r="B305" s="57" t="s">
        <v>145</v>
      </c>
      <c r="C305" s="172" t="s">
        <v>747</v>
      </c>
      <c r="D305" s="57" t="s">
        <v>2</v>
      </c>
      <c r="E305" s="32">
        <v>0</v>
      </c>
      <c r="F305" s="32"/>
      <c r="G305" s="99">
        <f t="shared" si="74"/>
        <v>0</v>
      </c>
      <c r="H305" s="189">
        <f t="shared" si="75"/>
        <v>0</v>
      </c>
      <c r="I305" s="190">
        <f t="shared" si="76"/>
        <v>0</v>
      </c>
      <c r="J305" s="214"/>
      <c r="K305" s="266"/>
      <c r="L305" s="277"/>
      <c r="M305" s="273">
        <f t="shared" si="73"/>
        <v>0</v>
      </c>
      <c r="P305" s="25"/>
    </row>
    <row r="306" spans="2:16" ht="21" hidden="1">
      <c r="B306" s="57" t="s">
        <v>146</v>
      </c>
      <c r="C306" s="123" t="s">
        <v>75</v>
      </c>
      <c r="D306" s="56" t="s">
        <v>1</v>
      </c>
      <c r="E306" s="32">
        <v>0</v>
      </c>
      <c r="F306" s="32"/>
      <c r="G306" s="99">
        <f t="shared" si="74"/>
        <v>0</v>
      </c>
      <c r="H306" s="189">
        <f t="shared" si="75"/>
        <v>0</v>
      </c>
      <c r="I306" s="190">
        <f t="shared" si="76"/>
        <v>0</v>
      </c>
      <c r="J306" s="214"/>
      <c r="K306" s="266"/>
      <c r="L306" s="278"/>
      <c r="M306" s="273">
        <f t="shared" si="73"/>
        <v>0</v>
      </c>
      <c r="P306" s="24"/>
    </row>
    <row r="307" spans="2:16" ht="21" hidden="1">
      <c r="B307" s="57" t="s">
        <v>147</v>
      </c>
      <c r="C307" s="123" t="s">
        <v>76</v>
      </c>
      <c r="D307" s="56" t="s">
        <v>1</v>
      </c>
      <c r="E307" s="32">
        <v>0</v>
      </c>
      <c r="F307" s="32"/>
      <c r="G307" s="99">
        <f t="shared" si="74"/>
        <v>0</v>
      </c>
      <c r="H307" s="189">
        <f t="shared" si="75"/>
        <v>0</v>
      </c>
      <c r="I307" s="190">
        <f t="shared" si="76"/>
        <v>0</v>
      </c>
      <c r="J307" s="214"/>
      <c r="K307" s="266"/>
      <c r="L307" s="277"/>
      <c r="M307" s="273">
        <f t="shared" si="73"/>
        <v>0</v>
      </c>
      <c r="P307" s="23"/>
    </row>
    <row r="308" spans="2:16" ht="21" hidden="1">
      <c r="B308" s="57" t="s">
        <v>713</v>
      </c>
      <c r="C308" s="123" t="s">
        <v>712</v>
      </c>
      <c r="D308" s="57" t="s">
        <v>1</v>
      </c>
      <c r="E308" s="32">
        <v>0</v>
      </c>
      <c r="F308" s="32"/>
      <c r="G308" s="99">
        <f t="shared" si="74"/>
        <v>0</v>
      </c>
      <c r="H308" s="189">
        <f t="shared" si="75"/>
        <v>0</v>
      </c>
      <c r="I308" s="190">
        <f t="shared" si="76"/>
        <v>0</v>
      </c>
      <c r="J308" s="214"/>
      <c r="K308" s="266"/>
      <c r="L308" s="277"/>
      <c r="M308" s="273">
        <f t="shared" si="73"/>
        <v>0</v>
      </c>
      <c r="P308" s="23"/>
    </row>
    <row r="309" spans="2:16" ht="21" hidden="1">
      <c r="B309" s="57" t="s">
        <v>750</v>
      </c>
      <c r="C309" s="123" t="s">
        <v>714</v>
      </c>
      <c r="D309" s="57" t="s">
        <v>36</v>
      </c>
      <c r="E309" s="32">
        <v>0</v>
      </c>
      <c r="F309" s="32"/>
      <c r="G309" s="99">
        <f t="shared" si="74"/>
        <v>0</v>
      </c>
      <c r="H309" s="189">
        <f t="shared" si="75"/>
        <v>0</v>
      </c>
      <c r="I309" s="190">
        <f t="shared" si="76"/>
        <v>0</v>
      </c>
      <c r="J309" s="215"/>
      <c r="K309" s="267"/>
      <c r="L309" s="278"/>
      <c r="M309" s="273">
        <f t="shared" si="73"/>
        <v>0</v>
      </c>
      <c r="P309" s="24"/>
    </row>
    <row r="310" spans="2:16" ht="18.75">
      <c r="B310" s="163" t="s">
        <v>506</v>
      </c>
      <c r="C310" s="115" t="s">
        <v>490</v>
      </c>
      <c r="D310" s="297"/>
      <c r="E310" s="311"/>
      <c r="F310" s="73"/>
      <c r="G310" s="146">
        <f>SUM(G311:G317)</f>
        <v>215902.69999999998</v>
      </c>
      <c r="H310" s="203"/>
      <c r="I310" s="203"/>
      <c r="J310" s="156"/>
      <c r="K310" s="258"/>
      <c r="L310" s="282"/>
      <c r="P310" s="24"/>
    </row>
    <row r="311" spans="2:16" ht="18.75" hidden="1">
      <c r="B311" s="57" t="s">
        <v>519</v>
      </c>
      <c r="C311" s="103" t="s">
        <v>35</v>
      </c>
      <c r="D311" s="56" t="s">
        <v>36</v>
      </c>
      <c r="E311" s="32">
        <v>0</v>
      </c>
      <c r="F311" s="32"/>
      <c r="G311" s="99">
        <f t="shared" ref="G311:G316" si="77">E311*F311</f>
        <v>0</v>
      </c>
      <c r="H311" s="189">
        <f t="shared" ref="H311:I316" si="78">+F311/$K$569</f>
        <v>0</v>
      </c>
      <c r="I311" s="190">
        <f t="shared" si="78"/>
        <v>0</v>
      </c>
      <c r="J311" s="92"/>
      <c r="K311" s="253"/>
      <c r="L311" s="278"/>
      <c r="M311" s="273">
        <f t="shared" si="73"/>
        <v>0</v>
      </c>
      <c r="P311" s="24"/>
    </row>
    <row r="312" spans="2:16" ht="18.75" hidden="1">
      <c r="B312" s="57" t="s">
        <v>520</v>
      </c>
      <c r="C312" s="123" t="s">
        <v>695</v>
      </c>
      <c r="D312" s="138" t="s">
        <v>36</v>
      </c>
      <c r="E312" s="32">
        <v>0</v>
      </c>
      <c r="F312" s="32"/>
      <c r="G312" s="99">
        <f t="shared" si="77"/>
        <v>0</v>
      </c>
      <c r="H312" s="189">
        <f t="shared" si="78"/>
        <v>0</v>
      </c>
      <c r="I312" s="190">
        <f t="shared" si="78"/>
        <v>0</v>
      </c>
      <c r="J312" s="94"/>
      <c r="K312" s="249"/>
      <c r="L312" s="278"/>
      <c r="M312" s="273">
        <f t="shared" si="73"/>
        <v>0</v>
      </c>
      <c r="P312" s="24"/>
    </row>
    <row r="313" spans="2:16" ht="21">
      <c r="B313" s="56" t="s">
        <v>522</v>
      </c>
      <c r="C313" s="125" t="s">
        <v>696</v>
      </c>
      <c r="D313" s="57" t="s">
        <v>6</v>
      </c>
      <c r="E313" s="32">
        <v>247</v>
      </c>
      <c r="F313" s="32">
        <v>138.72</v>
      </c>
      <c r="G313" s="99">
        <f t="shared" si="77"/>
        <v>34263.839999999997</v>
      </c>
      <c r="H313" s="189">
        <f t="shared" si="78"/>
        <v>2.1717806135233267E-4</v>
      </c>
      <c r="I313" s="190">
        <f t="shared" si="78"/>
        <v>5.3642981154026166E-2</v>
      </c>
      <c r="J313" s="215"/>
      <c r="K313" s="267"/>
      <c r="L313" s="274">
        <v>42.87</v>
      </c>
      <c r="M313" s="273">
        <f t="shared" si="73"/>
        <v>10588.89</v>
      </c>
      <c r="P313" s="25"/>
    </row>
    <row r="314" spans="2:16" ht="21.75" thickBot="1">
      <c r="B314" s="56" t="s">
        <v>521</v>
      </c>
      <c r="C314" s="125" t="s">
        <v>892</v>
      </c>
      <c r="D314" s="57" t="s">
        <v>6</v>
      </c>
      <c r="E314" s="32">
        <v>247</v>
      </c>
      <c r="F314" s="32">
        <v>735.38</v>
      </c>
      <c r="G314" s="99">
        <f>E314*F314</f>
        <v>181638.86</v>
      </c>
      <c r="H314" s="189">
        <f t="shared" si="78"/>
        <v>1.1513004812375893E-3</v>
      </c>
      <c r="I314" s="190">
        <f t="shared" si="78"/>
        <v>0.28437121886568456</v>
      </c>
      <c r="J314" s="215"/>
      <c r="K314" s="267"/>
      <c r="L314" s="274">
        <v>193.98</v>
      </c>
      <c r="M314" s="273">
        <f t="shared" si="73"/>
        <v>47913.06</v>
      </c>
      <c r="P314" s="25"/>
    </row>
    <row r="315" spans="2:16" ht="18.75" hidden="1">
      <c r="B315" s="57" t="s">
        <v>698</v>
      </c>
      <c r="C315" s="114" t="s">
        <v>697</v>
      </c>
      <c r="D315" s="138" t="s">
        <v>2</v>
      </c>
      <c r="E315" s="32">
        <v>0</v>
      </c>
      <c r="F315" s="32"/>
      <c r="G315" s="99">
        <f t="shared" si="77"/>
        <v>0</v>
      </c>
      <c r="H315" s="189">
        <f t="shared" si="78"/>
        <v>0</v>
      </c>
      <c r="I315" s="190">
        <f t="shared" si="78"/>
        <v>0</v>
      </c>
      <c r="J315" s="171"/>
      <c r="K315" s="249"/>
      <c r="L315" s="278"/>
      <c r="M315" s="273">
        <f t="shared" si="73"/>
        <v>0</v>
      </c>
      <c r="P315" s="24"/>
    </row>
    <row r="316" spans="2:16" ht="18.75" hidden="1">
      <c r="B316" s="57" t="s">
        <v>699</v>
      </c>
      <c r="C316" s="109" t="s">
        <v>37</v>
      </c>
      <c r="D316" s="57" t="s">
        <v>6</v>
      </c>
      <c r="E316" s="32">
        <v>0</v>
      </c>
      <c r="F316" s="32"/>
      <c r="G316" s="99">
        <f t="shared" si="77"/>
        <v>0</v>
      </c>
      <c r="H316" s="189">
        <f t="shared" si="78"/>
        <v>0</v>
      </c>
      <c r="I316" s="190">
        <f t="shared" si="78"/>
        <v>0</v>
      </c>
      <c r="J316" s="84"/>
      <c r="K316" s="249"/>
      <c r="L316" s="278"/>
      <c r="M316" s="273">
        <f t="shared" si="73"/>
        <v>0</v>
      </c>
      <c r="P316" s="24"/>
    </row>
    <row r="317" spans="2:16" ht="21.75" hidden="1" thickBot="1">
      <c r="B317" s="56" t="s">
        <v>936</v>
      </c>
      <c r="C317" s="125" t="s">
        <v>941</v>
      </c>
      <c r="D317" s="57" t="s">
        <v>19</v>
      </c>
      <c r="E317" s="32">
        <v>0</v>
      </c>
      <c r="F317" s="32">
        <v>30000</v>
      </c>
      <c r="G317" s="99">
        <f>E317*F317</f>
        <v>0</v>
      </c>
      <c r="H317" s="189">
        <f t="shared" ref="H317" si="79">+F317/$K$569</f>
        <v>4.6967573821871257E-2</v>
      </c>
      <c r="I317" s="190">
        <f t="shared" ref="I317" si="80">+G317/$K$569</f>
        <v>0</v>
      </c>
      <c r="J317" s="215"/>
      <c r="K317" s="267"/>
      <c r="L317" s="274">
        <v>6000</v>
      </c>
      <c r="M317" s="273">
        <f t="shared" ref="M317" si="81">PRODUCT(L317,E317)</f>
        <v>0</v>
      </c>
      <c r="P317" s="25"/>
    </row>
    <row r="318" spans="2:16" ht="19.5" hidden="1" thickBot="1">
      <c r="B318" s="65" t="s">
        <v>505</v>
      </c>
      <c r="C318" s="66" t="s">
        <v>65</v>
      </c>
      <c r="D318" s="67"/>
      <c r="E318" s="310"/>
      <c r="F318" s="68"/>
      <c r="G318" s="68"/>
      <c r="H318" s="202"/>
      <c r="I318" s="202"/>
      <c r="J318" s="209">
        <f>K318/K569</f>
        <v>0</v>
      </c>
      <c r="K318" s="160">
        <f>SUM(G319:G331)</f>
        <v>0</v>
      </c>
      <c r="L318" s="278"/>
      <c r="M318" s="273">
        <f t="shared" si="73"/>
        <v>0</v>
      </c>
      <c r="P318" s="24"/>
    </row>
    <row r="319" spans="2:16" ht="18.75" hidden="1">
      <c r="B319" s="53">
        <v>11.1</v>
      </c>
      <c r="C319" s="103" t="s">
        <v>529</v>
      </c>
      <c r="D319" s="56" t="s">
        <v>6</v>
      </c>
      <c r="E319" s="32">
        <v>0</v>
      </c>
      <c r="F319" s="32"/>
      <c r="G319" s="99">
        <f t="shared" ref="G319:G331" si="82">E319*F319</f>
        <v>0</v>
      </c>
      <c r="H319" s="189">
        <f t="shared" ref="H319:H331" si="83">+F319/$K$569</f>
        <v>0</v>
      </c>
      <c r="I319" s="190">
        <f t="shared" ref="I319:I331" si="84">+G319/$K$569</f>
        <v>0</v>
      </c>
      <c r="J319" s="92"/>
      <c r="K319" s="253"/>
      <c r="L319" s="278"/>
      <c r="M319" s="273">
        <f t="shared" si="73"/>
        <v>0</v>
      </c>
      <c r="P319" s="24"/>
    </row>
    <row r="320" spans="2:16" ht="18.75" hidden="1">
      <c r="B320" s="48">
        <v>11.2</v>
      </c>
      <c r="C320" s="109" t="s">
        <v>530</v>
      </c>
      <c r="D320" s="57" t="s">
        <v>6</v>
      </c>
      <c r="E320" s="32">
        <v>0</v>
      </c>
      <c r="F320" s="32"/>
      <c r="G320" s="99">
        <f t="shared" si="82"/>
        <v>0</v>
      </c>
      <c r="H320" s="189">
        <f t="shared" si="83"/>
        <v>0</v>
      </c>
      <c r="I320" s="190">
        <f t="shared" si="84"/>
        <v>0</v>
      </c>
      <c r="J320" s="92"/>
      <c r="K320" s="253"/>
      <c r="L320" s="278"/>
      <c r="M320" s="273">
        <f t="shared" si="73"/>
        <v>0</v>
      </c>
      <c r="P320" s="24"/>
    </row>
    <row r="321" spans="2:16" ht="18.75" hidden="1">
      <c r="B321" s="48">
        <v>11.3</v>
      </c>
      <c r="C321" s="109" t="s">
        <v>531</v>
      </c>
      <c r="D321" s="57" t="s">
        <v>6</v>
      </c>
      <c r="E321" s="32">
        <v>0</v>
      </c>
      <c r="F321" s="32"/>
      <c r="G321" s="99">
        <f t="shared" si="82"/>
        <v>0</v>
      </c>
      <c r="H321" s="189">
        <f t="shared" si="83"/>
        <v>0</v>
      </c>
      <c r="I321" s="190">
        <f t="shared" si="84"/>
        <v>0</v>
      </c>
      <c r="J321" s="92"/>
      <c r="K321" s="253"/>
      <c r="L321" s="278"/>
      <c r="M321" s="273">
        <f t="shared" si="73"/>
        <v>0</v>
      </c>
      <c r="P321" s="24"/>
    </row>
    <row r="322" spans="2:16" ht="18.75" hidden="1">
      <c r="B322" s="53">
        <v>11.4</v>
      </c>
      <c r="C322" s="172" t="s">
        <v>707</v>
      </c>
      <c r="D322" s="57" t="s">
        <v>6</v>
      </c>
      <c r="E322" s="32">
        <v>0</v>
      </c>
      <c r="F322" s="32"/>
      <c r="G322" s="99">
        <f t="shared" si="82"/>
        <v>0</v>
      </c>
      <c r="H322" s="189">
        <f t="shared" si="83"/>
        <v>0</v>
      </c>
      <c r="I322" s="190">
        <f t="shared" si="84"/>
        <v>0</v>
      </c>
      <c r="J322" s="92"/>
      <c r="K322" s="253"/>
      <c r="L322" s="278"/>
      <c r="M322" s="273">
        <f t="shared" si="73"/>
        <v>0</v>
      </c>
      <c r="P322" s="24"/>
    </row>
    <row r="323" spans="2:16" ht="18.75" hidden="1">
      <c r="B323" s="53">
        <v>11.5</v>
      </c>
      <c r="C323" s="109" t="s">
        <v>532</v>
      </c>
      <c r="D323" s="57" t="s">
        <v>6</v>
      </c>
      <c r="E323" s="32">
        <v>0</v>
      </c>
      <c r="F323" s="32"/>
      <c r="G323" s="99">
        <f t="shared" si="82"/>
        <v>0</v>
      </c>
      <c r="H323" s="189">
        <f t="shared" si="83"/>
        <v>0</v>
      </c>
      <c r="I323" s="190">
        <f t="shared" si="84"/>
        <v>0</v>
      </c>
      <c r="J323" s="92"/>
      <c r="K323" s="253"/>
      <c r="L323" s="278"/>
      <c r="M323" s="273">
        <f t="shared" si="73"/>
        <v>0</v>
      </c>
      <c r="P323" s="24"/>
    </row>
    <row r="324" spans="2:16" ht="18.75" hidden="1">
      <c r="B324" s="53">
        <v>11.6</v>
      </c>
      <c r="C324" s="172" t="s">
        <v>700</v>
      </c>
      <c r="D324" s="57" t="s">
        <v>6</v>
      </c>
      <c r="E324" s="32">
        <v>0</v>
      </c>
      <c r="F324" s="32"/>
      <c r="G324" s="99">
        <f t="shared" si="82"/>
        <v>0</v>
      </c>
      <c r="H324" s="189">
        <f t="shared" si="83"/>
        <v>0</v>
      </c>
      <c r="I324" s="190">
        <f t="shared" si="84"/>
        <v>0</v>
      </c>
      <c r="J324" s="92"/>
      <c r="K324" s="253"/>
      <c r="L324" s="278"/>
      <c r="M324" s="273">
        <f t="shared" si="73"/>
        <v>0</v>
      </c>
      <c r="P324" s="24"/>
    </row>
    <row r="325" spans="2:16" ht="18.75" hidden="1">
      <c r="B325" s="53">
        <v>11.7</v>
      </c>
      <c r="C325" s="172" t="s">
        <v>701</v>
      </c>
      <c r="D325" s="57" t="s">
        <v>6</v>
      </c>
      <c r="E325" s="32">
        <v>0</v>
      </c>
      <c r="F325" s="32"/>
      <c r="G325" s="99">
        <f t="shared" si="82"/>
        <v>0</v>
      </c>
      <c r="H325" s="189">
        <f t="shared" si="83"/>
        <v>0</v>
      </c>
      <c r="I325" s="190">
        <f t="shared" si="84"/>
        <v>0</v>
      </c>
      <c r="J325" s="92"/>
      <c r="K325" s="253"/>
      <c r="L325" s="278"/>
      <c r="M325" s="273">
        <f t="shared" si="73"/>
        <v>0</v>
      </c>
      <c r="P325" s="24"/>
    </row>
    <row r="326" spans="2:16" ht="18.75" hidden="1">
      <c r="B326" s="53">
        <v>11.8</v>
      </c>
      <c r="C326" s="109" t="s">
        <v>703</v>
      </c>
      <c r="D326" s="57" t="s">
        <v>6</v>
      </c>
      <c r="E326" s="32">
        <v>0</v>
      </c>
      <c r="F326" s="32"/>
      <c r="G326" s="99">
        <f t="shared" si="82"/>
        <v>0</v>
      </c>
      <c r="H326" s="189">
        <f t="shared" si="83"/>
        <v>0</v>
      </c>
      <c r="I326" s="190">
        <f t="shared" si="84"/>
        <v>0</v>
      </c>
      <c r="J326" s="92"/>
      <c r="K326" s="253"/>
      <c r="L326" s="278"/>
      <c r="M326" s="273">
        <f t="shared" si="73"/>
        <v>0</v>
      </c>
      <c r="P326" s="24"/>
    </row>
    <row r="327" spans="2:16" ht="18.75" hidden="1">
      <c r="B327" s="53">
        <v>11.9</v>
      </c>
      <c r="C327" s="172" t="s">
        <v>705</v>
      </c>
      <c r="D327" s="57" t="s">
        <v>263</v>
      </c>
      <c r="E327" s="32">
        <v>0</v>
      </c>
      <c r="F327" s="32"/>
      <c r="G327" s="99">
        <f t="shared" si="82"/>
        <v>0</v>
      </c>
      <c r="H327" s="189">
        <f t="shared" si="83"/>
        <v>0</v>
      </c>
      <c r="I327" s="190">
        <f t="shared" si="84"/>
        <v>0</v>
      </c>
      <c r="J327" s="92"/>
      <c r="K327" s="253"/>
      <c r="L327" s="278"/>
      <c r="M327" s="273">
        <f t="shared" si="73"/>
        <v>0</v>
      </c>
      <c r="P327" s="24"/>
    </row>
    <row r="328" spans="2:16" ht="18.75" hidden="1">
      <c r="B328" s="74">
        <v>11.1</v>
      </c>
      <c r="C328" s="172" t="s">
        <v>704</v>
      </c>
      <c r="D328" s="57" t="s">
        <v>263</v>
      </c>
      <c r="E328" s="32">
        <v>0</v>
      </c>
      <c r="F328" s="32"/>
      <c r="G328" s="99">
        <f t="shared" si="82"/>
        <v>0</v>
      </c>
      <c r="H328" s="189">
        <f t="shared" si="83"/>
        <v>0</v>
      </c>
      <c r="I328" s="190">
        <f t="shared" si="84"/>
        <v>0</v>
      </c>
      <c r="J328" s="92"/>
      <c r="K328" s="253"/>
      <c r="L328" s="278"/>
      <c r="M328" s="273">
        <f t="shared" si="73"/>
        <v>0</v>
      </c>
      <c r="P328" s="24"/>
    </row>
    <row r="329" spans="2:16" ht="18.75" hidden="1">
      <c r="B329" s="53">
        <v>11.11</v>
      </c>
      <c r="C329" s="172" t="s">
        <v>819</v>
      </c>
      <c r="D329" s="57" t="s">
        <v>263</v>
      </c>
      <c r="E329" s="32">
        <v>0</v>
      </c>
      <c r="F329" s="32"/>
      <c r="G329" s="99">
        <f t="shared" si="82"/>
        <v>0</v>
      </c>
      <c r="H329" s="189">
        <f t="shared" si="83"/>
        <v>0</v>
      </c>
      <c r="I329" s="190">
        <f t="shared" si="84"/>
        <v>0</v>
      </c>
      <c r="J329" s="92"/>
      <c r="K329" s="253"/>
      <c r="L329" s="278"/>
      <c r="M329" s="273">
        <f t="shared" si="73"/>
        <v>0</v>
      </c>
      <c r="P329" s="24"/>
    </row>
    <row r="330" spans="2:16" ht="18.75" hidden="1">
      <c r="B330" s="53">
        <v>11.12</v>
      </c>
      <c r="C330" s="172" t="s">
        <v>706</v>
      </c>
      <c r="D330" s="57" t="s">
        <v>263</v>
      </c>
      <c r="E330" s="32">
        <v>0</v>
      </c>
      <c r="F330" s="32"/>
      <c r="G330" s="99">
        <f t="shared" si="82"/>
        <v>0</v>
      </c>
      <c r="H330" s="189">
        <f t="shared" si="83"/>
        <v>0</v>
      </c>
      <c r="I330" s="190">
        <f t="shared" si="84"/>
        <v>0</v>
      </c>
      <c r="J330" s="92"/>
      <c r="K330" s="253"/>
      <c r="L330" s="278"/>
      <c r="M330" s="273">
        <f t="shared" si="73"/>
        <v>0</v>
      </c>
      <c r="P330" s="24"/>
    </row>
    <row r="331" spans="2:16" ht="19.5" hidden="1" thickBot="1">
      <c r="B331" s="48">
        <v>11.13</v>
      </c>
      <c r="C331" s="109" t="s">
        <v>702</v>
      </c>
      <c r="D331" s="57" t="s">
        <v>6</v>
      </c>
      <c r="E331" s="32">
        <v>0</v>
      </c>
      <c r="F331" s="32">
        <v>15000</v>
      </c>
      <c r="G331" s="99">
        <f t="shared" si="82"/>
        <v>0</v>
      </c>
      <c r="H331" s="189">
        <f t="shared" si="83"/>
        <v>2.3483786910935629E-2</v>
      </c>
      <c r="I331" s="190">
        <f t="shared" si="84"/>
        <v>0</v>
      </c>
      <c r="J331" s="92"/>
      <c r="K331" s="253"/>
      <c r="L331" s="278"/>
      <c r="M331" s="273">
        <f t="shared" si="73"/>
        <v>0</v>
      </c>
      <c r="P331" s="24"/>
    </row>
    <row r="332" spans="2:16" ht="19.5" hidden="1" thickBot="1">
      <c r="B332" s="65" t="s">
        <v>489</v>
      </c>
      <c r="C332" s="66" t="s">
        <v>9</v>
      </c>
      <c r="D332" s="67"/>
      <c r="E332" s="32">
        <v>0</v>
      </c>
      <c r="F332" s="68"/>
      <c r="G332" s="68"/>
      <c r="H332" s="202"/>
      <c r="I332" s="202"/>
      <c r="J332" s="209">
        <f>K332/K569</f>
        <v>0</v>
      </c>
      <c r="K332" s="160">
        <f>SUM(G333:G338)</f>
        <v>0</v>
      </c>
      <c r="L332" s="278"/>
      <c r="M332" s="273">
        <f t="shared" si="73"/>
        <v>0</v>
      </c>
      <c r="P332" s="24"/>
    </row>
    <row r="333" spans="2:16" ht="18.75" hidden="1">
      <c r="B333" s="53">
        <v>12.1</v>
      </c>
      <c r="C333" s="103" t="s">
        <v>814</v>
      </c>
      <c r="D333" s="56" t="s">
        <v>6</v>
      </c>
      <c r="E333" s="32">
        <v>0</v>
      </c>
      <c r="F333" s="32"/>
      <c r="G333" s="99">
        <f t="shared" ref="G333:G338" si="85">E333*F333</f>
        <v>0</v>
      </c>
      <c r="H333" s="189">
        <f t="shared" ref="H333:I338" si="86">+F333/$K$569</f>
        <v>0</v>
      </c>
      <c r="I333" s="190">
        <f t="shared" si="86"/>
        <v>0</v>
      </c>
      <c r="J333" s="92"/>
      <c r="K333" s="253"/>
      <c r="L333" s="278"/>
      <c r="M333" s="273">
        <f t="shared" si="73"/>
        <v>0</v>
      </c>
      <c r="P333" s="24"/>
    </row>
    <row r="334" spans="2:16" ht="18.75" hidden="1">
      <c r="B334" s="48">
        <v>12.2</v>
      </c>
      <c r="C334" s="109" t="s">
        <v>813</v>
      </c>
      <c r="D334" s="57" t="s">
        <v>6</v>
      </c>
      <c r="E334" s="32">
        <v>0</v>
      </c>
      <c r="F334" s="32"/>
      <c r="G334" s="99">
        <f t="shared" si="85"/>
        <v>0</v>
      </c>
      <c r="H334" s="189">
        <f t="shared" si="86"/>
        <v>0</v>
      </c>
      <c r="I334" s="190">
        <f t="shared" si="86"/>
        <v>0</v>
      </c>
      <c r="J334" s="92"/>
      <c r="K334" s="253"/>
      <c r="L334" s="278"/>
      <c r="M334" s="273">
        <f t="shared" si="73"/>
        <v>0</v>
      </c>
      <c r="P334" s="24"/>
    </row>
    <row r="335" spans="2:16" ht="18.75" hidden="1">
      <c r="B335" s="53">
        <v>12.3</v>
      </c>
      <c r="C335" s="172" t="s">
        <v>815</v>
      </c>
      <c r="D335" s="57" t="s">
        <v>6</v>
      </c>
      <c r="E335" s="32">
        <v>0</v>
      </c>
      <c r="F335" s="32"/>
      <c r="G335" s="99">
        <f t="shared" si="85"/>
        <v>0</v>
      </c>
      <c r="H335" s="189">
        <f t="shared" si="86"/>
        <v>0</v>
      </c>
      <c r="I335" s="190">
        <f t="shared" si="86"/>
        <v>0</v>
      </c>
      <c r="J335" s="92"/>
      <c r="K335" s="253"/>
      <c r="L335" s="278"/>
      <c r="M335" s="273">
        <f t="shared" si="73"/>
        <v>0</v>
      </c>
      <c r="P335" s="24"/>
    </row>
    <row r="336" spans="2:16" ht="18.75" hidden="1">
      <c r="B336" s="53">
        <v>12.4</v>
      </c>
      <c r="C336" s="172" t="s">
        <v>818</v>
      </c>
      <c r="D336" s="57" t="s">
        <v>263</v>
      </c>
      <c r="E336" s="32">
        <v>0</v>
      </c>
      <c r="F336" s="32"/>
      <c r="G336" s="99">
        <f t="shared" si="85"/>
        <v>0</v>
      </c>
      <c r="H336" s="189">
        <f t="shared" si="86"/>
        <v>0</v>
      </c>
      <c r="I336" s="190">
        <f t="shared" si="86"/>
        <v>0</v>
      </c>
      <c r="J336" s="92"/>
      <c r="K336" s="253"/>
      <c r="L336" s="278"/>
      <c r="M336" s="273">
        <f t="shared" si="73"/>
        <v>0</v>
      </c>
      <c r="P336" s="24"/>
    </row>
    <row r="337" spans="2:16" ht="18.75" hidden="1">
      <c r="B337" s="53">
        <v>12.5</v>
      </c>
      <c r="C337" s="109" t="s">
        <v>528</v>
      </c>
      <c r="D337" s="57" t="s">
        <v>6</v>
      </c>
      <c r="E337" s="32">
        <v>0</v>
      </c>
      <c r="F337" s="32"/>
      <c r="G337" s="99">
        <f t="shared" si="85"/>
        <v>0</v>
      </c>
      <c r="H337" s="189">
        <f t="shared" si="86"/>
        <v>0</v>
      </c>
      <c r="I337" s="190">
        <f t="shared" si="86"/>
        <v>0</v>
      </c>
      <c r="J337" s="92"/>
      <c r="K337" s="253"/>
      <c r="L337" s="278"/>
      <c r="M337" s="273">
        <f t="shared" si="73"/>
        <v>0</v>
      </c>
      <c r="P337" s="24"/>
    </row>
    <row r="338" spans="2:16" ht="19.5" hidden="1" thickBot="1">
      <c r="B338" s="53">
        <v>12.6</v>
      </c>
      <c r="C338" s="109" t="s">
        <v>702</v>
      </c>
      <c r="D338" s="57" t="s">
        <v>6</v>
      </c>
      <c r="E338" s="32">
        <v>0</v>
      </c>
      <c r="F338" s="32"/>
      <c r="G338" s="99">
        <f t="shared" si="85"/>
        <v>0</v>
      </c>
      <c r="H338" s="189">
        <f t="shared" si="86"/>
        <v>0</v>
      </c>
      <c r="I338" s="190">
        <f t="shared" si="86"/>
        <v>0</v>
      </c>
      <c r="J338" s="92"/>
      <c r="K338" s="253"/>
      <c r="L338" s="278"/>
      <c r="M338" s="273">
        <f t="shared" si="73"/>
        <v>0</v>
      </c>
      <c r="P338" s="24"/>
    </row>
    <row r="339" spans="2:16" ht="19.5" hidden="1" thickBot="1">
      <c r="B339" s="65" t="s">
        <v>524</v>
      </c>
      <c r="C339" s="66" t="s">
        <v>523</v>
      </c>
      <c r="D339" s="67"/>
      <c r="E339" s="310"/>
      <c r="F339" s="68"/>
      <c r="G339" s="68"/>
      <c r="H339" s="202"/>
      <c r="I339" s="202"/>
      <c r="J339" s="209">
        <f>K339/K569</f>
        <v>0</v>
      </c>
      <c r="K339" s="160">
        <f>SUM(G340:G347)</f>
        <v>0</v>
      </c>
      <c r="L339" s="282"/>
      <c r="M339" s="273">
        <f t="shared" si="73"/>
        <v>0</v>
      </c>
      <c r="P339" s="24"/>
    </row>
    <row r="340" spans="2:16" ht="18.75" hidden="1">
      <c r="B340" s="53">
        <v>13.1</v>
      </c>
      <c r="C340" s="103" t="s">
        <v>527</v>
      </c>
      <c r="D340" s="56" t="s">
        <v>6</v>
      </c>
      <c r="E340" s="32">
        <v>0</v>
      </c>
      <c r="F340" s="32"/>
      <c r="G340" s="99">
        <f t="shared" ref="G340:G345" si="87">E340*F340</f>
        <v>0</v>
      </c>
      <c r="H340" s="189">
        <f t="shared" ref="H340:I347" si="88">+F340/$K$569</f>
        <v>0</v>
      </c>
      <c r="I340" s="190">
        <f t="shared" si="88"/>
        <v>0</v>
      </c>
      <c r="J340" s="92"/>
      <c r="K340" s="253"/>
      <c r="L340" s="277"/>
      <c r="M340" s="273">
        <f t="shared" si="73"/>
        <v>0</v>
      </c>
      <c r="P340" s="23"/>
    </row>
    <row r="341" spans="2:16" ht="18.75" hidden="1">
      <c r="B341" s="48">
        <v>13.2</v>
      </c>
      <c r="C341" s="109" t="s">
        <v>526</v>
      </c>
      <c r="D341" s="57" t="s">
        <v>6</v>
      </c>
      <c r="E341" s="32">
        <v>0</v>
      </c>
      <c r="F341" s="32"/>
      <c r="G341" s="99">
        <f t="shared" si="87"/>
        <v>0</v>
      </c>
      <c r="H341" s="189">
        <f t="shared" si="88"/>
        <v>0</v>
      </c>
      <c r="I341" s="190">
        <f t="shared" si="88"/>
        <v>0</v>
      </c>
      <c r="J341" s="92"/>
      <c r="K341" s="253"/>
      <c r="L341" s="279"/>
      <c r="M341" s="273">
        <f t="shared" si="73"/>
        <v>0</v>
      </c>
      <c r="P341" s="24"/>
    </row>
    <row r="342" spans="2:16" ht="18.75" hidden="1">
      <c r="B342" s="53">
        <v>13.3</v>
      </c>
      <c r="C342" s="109" t="s">
        <v>525</v>
      </c>
      <c r="D342" s="57" t="s">
        <v>6</v>
      </c>
      <c r="E342" s="32">
        <v>0</v>
      </c>
      <c r="F342" s="32"/>
      <c r="G342" s="99">
        <f t="shared" si="87"/>
        <v>0</v>
      </c>
      <c r="H342" s="189">
        <f t="shared" si="88"/>
        <v>0</v>
      </c>
      <c r="I342" s="190">
        <f t="shared" si="88"/>
        <v>0</v>
      </c>
      <c r="J342" s="92"/>
      <c r="K342" s="253"/>
      <c r="L342" s="277"/>
      <c r="M342" s="273">
        <f t="shared" si="73"/>
        <v>0</v>
      </c>
      <c r="P342" s="25"/>
    </row>
    <row r="343" spans="2:16" ht="18.75" hidden="1">
      <c r="B343" s="48">
        <v>13.4</v>
      </c>
      <c r="C343" s="109" t="s">
        <v>875</v>
      </c>
      <c r="D343" s="57" t="s">
        <v>6</v>
      </c>
      <c r="E343" s="32">
        <v>0</v>
      </c>
      <c r="F343" s="32"/>
      <c r="G343" s="99">
        <f t="shared" si="87"/>
        <v>0</v>
      </c>
      <c r="H343" s="189">
        <f t="shared" si="88"/>
        <v>0</v>
      </c>
      <c r="I343" s="190">
        <f t="shared" si="88"/>
        <v>0</v>
      </c>
      <c r="J343" s="92"/>
      <c r="K343" s="253"/>
      <c r="L343" s="277"/>
      <c r="M343" s="273">
        <f t="shared" si="73"/>
        <v>0</v>
      </c>
      <c r="P343" s="25"/>
    </row>
    <row r="344" spans="2:16" ht="18.75" hidden="1">
      <c r="B344" s="48">
        <v>13.5</v>
      </c>
      <c r="C344" s="114" t="s">
        <v>816</v>
      </c>
      <c r="D344" s="57" t="s">
        <v>6</v>
      </c>
      <c r="E344" s="32">
        <v>0</v>
      </c>
      <c r="F344" s="226"/>
      <c r="G344" s="227">
        <f t="shared" si="87"/>
        <v>0</v>
      </c>
      <c r="H344" s="189">
        <f t="shared" si="88"/>
        <v>0</v>
      </c>
      <c r="I344" s="190">
        <f t="shared" si="88"/>
        <v>0</v>
      </c>
      <c r="J344" s="79"/>
      <c r="K344" s="251"/>
      <c r="L344" s="277"/>
      <c r="M344" s="273">
        <f t="shared" si="73"/>
        <v>0</v>
      </c>
      <c r="P344" s="25"/>
    </row>
    <row r="345" spans="2:16" ht="18.75" hidden="1">
      <c r="B345" s="53">
        <v>13.6</v>
      </c>
      <c r="C345" s="172" t="s">
        <v>914</v>
      </c>
      <c r="D345" s="57" t="s">
        <v>6</v>
      </c>
      <c r="E345" s="32">
        <v>0</v>
      </c>
      <c r="F345" s="32">
        <v>196000</v>
      </c>
      <c r="G345" s="99">
        <f t="shared" si="87"/>
        <v>0</v>
      </c>
      <c r="H345" s="189">
        <f t="shared" si="88"/>
        <v>0.30685481563622552</v>
      </c>
      <c r="I345" s="190">
        <f t="shared" si="88"/>
        <v>0</v>
      </c>
      <c r="J345" s="217"/>
      <c r="K345" s="269"/>
      <c r="L345" s="277"/>
      <c r="P345" s="25"/>
    </row>
    <row r="346" spans="2:16" ht="18.75" hidden="1">
      <c r="B346" s="53">
        <v>13.7</v>
      </c>
      <c r="C346" s="172" t="s">
        <v>918</v>
      </c>
      <c r="D346" s="57" t="s">
        <v>6</v>
      </c>
      <c r="E346" s="32">
        <v>0</v>
      </c>
      <c r="F346" s="32">
        <v>8000</v>
      </c>
      <c r="G346" s="99">
        <f t="shared" ref="G346:G347" si="89">E346*F346</f>
        <v>0</v>
      </c>
      <c r="H346" s="189">
        <f t="shared" si="88"/>
        <v>1.2524686352499001E-2</v>
      </c>
      <c r="I346" s="190">
        <f t="shared" si="88"/>
        <v>0</v>
      </c>
      <c r="J346" s="217"/>
      <c r="K346" s="269"/>
      <c r="L346" s="277">
        <v>3000</v>
      </c>
      <c r="M346" s="273">
        <f t="shared" si="73"/>
        <v>0</v>
      </c>
      <c r="P346" s="25"/>
    </row>
    <row r="347" spans="2:16" ht="19.5" hidden="1" thickBot="1">
      <c r="B347" s="48">
        <v>13.8</v>
      </c>
      <c r="C347" s="109" t="s">
        <v>702</v>
      </c>
      <c r="D347" s="57" t="s">
        <v>6</v>
      </c>
      <c r="E347" s="32">
        <v>0</v>
      </c>
      <c r="F347" s="32">
        <v>5000</v>
      </c>
      <c r="G347" s="99">
        <f t="shared" si="89"/>
        <v>0</v>
      </c>
      <c r="H347" s="189">
        <f t="shared" si="88"/>
        <v>7.8279289703118756E-3</v>
      </c>
      <c r="I347" s="190">
        <f t="shared" si="88"/>
        <v>0</v>
      </c>
      <c r="J347" s="92"/>
      <c r="K347" s="253"/>
      <c r="L347" s="278"/>
      <c r="M347" s="273">
        <f t="shared" ref="M347" si="90">PRODUCT(L347,E347)</f>
        <v>0</v>
      </c>
      <c r="P347" s="24"/>
    </row>
    <row r="348" spans="2:16" ht="19.5" hidden="1" thickBot="1">
      <c r="B348" s="65" t="s">
        <v>537</v>
      </c>
      <c r="C348" s="66" t="s">
        <v>26</v>
      </c>
      <c r="D348" s="67"/>
      <c r="E348" s="310"/>
      <c r="F348" s="68"/>
      <c r="G348" s="68"/>
      <c r="H348" s="202"/>
      <c r="I348" s="202"/>
      <c r="J348" s="209">
        <f>K348/K569</f>
        <v>0</v>
      </c>
      <c r="K348" s="160">
        <f>SUM(G349:G361)</f>
        <v>0</v>
      </c>
      <c r="L348" s="277"/>
      <c r="M348" s="273">
        <f t="shared" si="73"/>
        <v>0</v>
      </c>
      <c r="P348" s="25"/>
    </row>
    <row r="349" spans="2:16" ht="18.75" hidden="1">
      <c r="B349" s="58">
        <v>14.1</v>
      </c>
      <c r="C349" s="126" t="s">
        <v>533</v>
      </c>
      <c r="D349" s="141" t="s">
        <v>6</v>
      </c>
      <c r="E349" s="32">
        <v>0</v>
      </c>
      <c r="F349" s="32"/>
      <c r="G349" s="99">
        <f t="shared" ref="G349:G361" si="91">E349*F349</f>
        <v>0</v>
      </c>
      <c r="H349" s="189">
        <f t="shared" ref="H349:H361" si="92">+F349/$K$569</f>
        <v>0</v>
      </c>
      <c r="I349" s="190">
        <f t="shared" ref="I349:I361" si="93">+G349/$K$569</f>
        <v>0</v>
      </c>
      <c r="J349" s="92"/>
      <c r="K349" s="253"/>
      <c r="L349" s="277"/>
      <c r="M349" s="273">
        <f t="shared" ref="M349:M372" si="94">PRODUCT(L349,E349)</f>
        <v>0</v>
      </c>
      <c r="P349" s="25"/>
    </row>
    <row r="350" spans="2:16" ht="18.75" hidden="1">
      <c r="B350" s="48">
        <v>14.2</v>
      </c>
      <c r="C350" s="126" t="s">
        <v>534</v>
      </c>
      <c r="D350" s="57" t="s">
        <v>6</v>
      </c>
      <c r="E350" s="32">
        <v>0</v>
      </c>
      <c r="F350" s="32"/>
      <c r="G350" s="99">
        <f t="shared" si="91"/>
        <v>0</v>
      </c>
      <c r="H350" s="189">
        <f t="shared" si="92"/>
        <v>0</v>
      </c>
      <c r="I350" s="190">
        <f t="shared" si="93"/>
        <v>0</v>
      </c>
      <c r="J350" s="92"/>
      <c r="K350" s="253"/>
      <c r="L350" s="277"/>
      <c r="M350" s="273">
        <f t="shared" si="94"/>
        <v>0</v>
      </c>
      <c r="P350" s="25"/>
    </row>
    <row r="351" spans="2:16" ht="18.75" hidden="1">
      <c r="B351" s="58">
        <v>14.3</v>
      </c>
      <c r="C351" s="126" t="s">
        <v>86</v>
      </c>
      <c r="D351" s="57" t="s">
        <v>6</v>
      </c>
      <c r="E351" s="32">
        <v>0</v>
      </c>
      <c r="F351" s="32"/>
      <c r="G351" s="99">
        <f t="shared" si="91"/>
        <v>0</v>
      </c>
      <c r="H351" s="189">
        <f t="shared" si="92"/>
        <v>0</v>
      </c>
      <c r="I351" s="190">
        <f t="shared" si="93"/>
        <v>0</v>
      </c>
      <c r="J351" s="92"/>
      <c r="K351" s="253"/>
      <c r="L351" s="277"/>
      <c r="M351" s="273">
        <f t="shared" si="94"/>
        <v>0</v>
      </c>
      <c r="P351" s="25"/>
    </row>
    <row r="352" spans="2:16" ht="18.75" hidden="1">
      <c r="B352" s="48">
        <v>14.4</v>
      </c>
      <c r="C352" s="126" t="s">
        <v>535</v>
      </c>
      <c r="D352" s="57" t="s">
        <v>6</v>
      </c>
      <c r="E352" s="32">
        <v>0</v>
      </c>
      <c r="F352" s="32"/>
      <c r="G352" s="99">
        <f t="shared" si="91"/>
        <v>0</v>
      </c>
      <c r="H352" s="189">
        <f t="shared" si="92"/>
        <v>0</v>
      </c>
      <c r="I352" s="190">
        <f t="shared" si="93"/>
        <v>0</v>
      </c>
      <c r="J352" s="92"/>
      <c r="K352" s="253"/>
      <c r="L352" s="277"/>
      <c r="M352" s="273">
        <f t="shared" si="94"/>
        <v>0</v>
      </c>
      <c r="P352" s="25"/>
    </row>
    <row r="353" spans="2:16" ht="18.75" hidden="1">
      <c r="B353" s="58">
        <v>14.5</v>
      </c>
      <c r="C353" s="126" t="s">
        <v>87</v>
      </c>
      <c r="D353" s="57" t="s">
        <v>6</v>
      </c>
      <c r="E353" s="32">
        <v>0</v>
      </c>
      <c r="F353" s="32"/>
      <c r="G353" s="99">
        <f t="shared" si="91"/>
        <v>0</v>
      </c>
      <c r="H353" s="189">
        <f t="shared" si="92"/>
        <v>0</v>
      </c>
      <c r="I353" s="190">
        <f t="shared" si="93"/>
        <v>0</v>
      </c>
      <c r="J353" s="92"/>
      <c r="K353" s="253"/>
      <c r="L353" s="277"/>
      <c r="M353" s="273">
        <f t="shared" si="94"/>
        <v>0</v>
      </c>
      <c r="P353" s="25"/>
    </row>
    <row r="354" spans="2:16" ht="19.5" hidden="1" thickBot="1">
      <c r="B354" s="48">
        <v>14.6</v>
      </c>
      <c r="C354" s="126" t="s">
        <v>942</v>
      </c>
      <c r="D354" s="57" t="s">
        <v>19</v>
      </c>
      <c r="E354" s="32">
        <v>0</v>
      </c>
      <c r="F354" s="32">
        <v>20000</v>
      </c>
      <c r="G354" s="99">
        <f t="shared" si="91"/>
        <v>0</v>
      </c>
      <c r="H354" s="189">
        <f t="shared" si="92"/>
        <v>3.1311715881247502E-2</v>
      </c>
      <c r="I354" s="190">
        <f t="shared" si="93"/>
        <v>0</v>
      </c>
      <c r="J354" s="92"/>
      <c r="K354" s="253"/>
      <c r="L354" s="277"/>
      <c r="M354" s="273">
        <f t="shared" si="94"/>
        <v>0</v>
      </c>
      <c r="P354" s="25"/>
    </row>
    <row r="355" spans="2:16" ht="18.75" hidden="1">
      <c r="B355" s="58">
        <v>14.7</v>
      </c>
      <c r="C355" s="126" t="s">
        <v>91</v>
      </c>
      <c r="D355" s="57" t="s">
        <v>6</v>
      </c>
      <c r="E355" s="32">
        <v>0</v>
      </c>
      <c r="F355" s="32"/>
      <c r="G355" s="99">
        <f t="shared" si="91"/>
        <v>0</v>
      </c>
      <c r="H355" s="189">
        <f t="shared" si="92"/>
        <v>0</v>
      </c>
      <c r="I355" s="190">
        <f t="shared" si="93"/>
        <v>0</v>
      </c>
      <c r="J355" s="92"/>
      <c r="K355" s="253"/>
      <c r="L355" s="277"/>
      <c r="M355" s="273">
        <f t="shared" si="94"/>
        <v>0</v>
      </c>
      <c r="P355" s="25"/>
    </row>
    <row r="356" spans="2:16" ht="18.75" hidden="1">
      <c r="B356" s="48">
        <v>14.8</v>
      </c>
      <c r="C356" s="127" t="s">
        <v>536</v>
      </c>
      <c r="D356" s="138" t="s">
        <v>6</v>
      </c>
      <c r="E356" s="32">
        <v>0</v>
      </c>
      <c r="F356" s="32"/>
      <c r="G356" s="99">
        <f t="shared" si="91"/>
        <v>0</v>
      </c>
      <c r="H356" s="189">
        <f t="shared" si="92"/>
        <v>0</v>
      </c>
      <c r="I356" s="190">
        <f t="shared" si="93"/>
        <v>0</v>
      </c>
      <c r="J356" s="79"/>
      <c r="K356" s="251"/>
      <c r="M356" s="273">
        <f t="shared" si="94"/>
        <v>0</v>
      </c>
    </row>
    <row r="357" spans="2:16" ht="18.75" hidden="1">
      <c r="B357" s="58">
        <v>14.9</v>
      </c>
      <c r="C357" s="128" t="s">
        <v>542</v>
      </c>
      <c r="D357" s="138" t="s">
        <v>1</v>
      </c>
      <c r="E357" s="32">
        <v>0</v>
      </c>
      <c r="F357" s="32"/>
      <c r="G357" s="99">
        <f t="shared" si="91"/>
        <v>0</v>
      </c>
      <c r="H357" s="189">
        <f t="shared" si="92"/>
        <v>0</v>
      </c>
      <c r="I357" s="190">
        <f t="shared" si="93"/>
        <v>0</v>
      </c>
      <c r="J357" s="84"/>
      <c r="K357" s="249"/>
      <c r="M357" s="273">
        <f t="shared" si="94"/>
        <v>0</v>
      </c>
    </row>
    <row r="358" spans="2:16" ht="18.75" hidden="1">
      <c r="B358" s="56">
        <v>14.1</v>
      </c>
      <c r="C358" s="128" t="s">
        <v>541</v>
      </c>
      <c r="D358" s="57" t="s">
        <v>1</v>
      </c>
      <c r="E358" s="32">
        <v>0</v>
      </c>
      <c r="F358" s="32"/>
      <c r="G358" s="99">
        <f t="shared" si="91"/>
        <v>0</v>
      </c>
      <c r="H358" s="189">
        <f t="shared" si="92"/>
        <v>0</v>
      </c>
      <c r="I358" s="190">
        <f t="shared" si="93"/>
        <v>0</v>
      </c>
      <c r="J358" s="84"/>
      <c r="K358" s="249"/>
      <c r="L358" s="277"/>
      <c r="M358" s="273">
        <f t="shared" si="94"/>
        <v>0</v>
      </c>
    </row>
    <row r="359" spans="2:16" ht="18.75" hidden="1">
      <c r="B359" s="61">
        <v>14.11</v>
      </c>
      <c r="C359" s="134" t="s">
        <v>662</v>
      </c>
      <c r="D359" s="300" t="s">
        <v>6</v>
      </c>
      <c r="E359" s="32">
        <v>0</v>
      </c>
      <c r="F359" s="32"/>
      <c r="G359" s="99">
        <f t="shared" si="91"/>
        <v>0</v>
      </c>
      <c r="H359" s="189">
        <f t="shared" si="92"/>
        <v>0</v>
      </c>
      <c r="I359" s="190">
        <f t="shared" si="93"/>
        <v>0</v>
      </c>
      <c r="J359" s="92"/>
      <c r="K359" s="253"/>
      <c r="L359" s="278"/>
      <c r="M359" s="273">
        <f t="shared" si="94"/>
        <v>0</v>
      </c>
    </row>
    <row r="360" spans="2:16" ht="18.75" hidden="1">
      <c r="B360" s="61">
        <v>14.12</v>
      </c>
      <c r="C360" s="134" t="s">
        <v>663</v>
      </c>
      <c r="D360" s="300" t="s">
        <v>6</v>
      </c>
      <c r="E360" s="32">
        <v>0</v>
      </c>
      <c r="F360" s="32"/>
      <c r="G360" s="99">
        <f t="shared" si="91"/>
        <v>0</v>
      </c>
      <c r="H360" s="189">
        <f t="shared" si="92"/>
        <v>0</v>
      </c>
      <c r="I360" s="190">
        <f t="shared" si="93"/>
        <v>0</v>
      </c>
      <c r="J360" s="92"/>
      <c r="K360" s="253"/>
      <c r="L360" s="278"/>
      <c r="M360" s="273">
        <f t="shared" si="94"/>
        <v>0</v>
      </c>
    </row>
    <row r="361" spans="2:16" ht="19.5" hidden="1" thickBot="1">
      <c r="B361" s="54">
        <v>14.13</v>
      </c>
      <c r="C361" s="128" t="s">
        <v>39</v>
      </c>
      <c r="D361" s="57" t="s">
        <v>6</v>
      </c>
      <c r="E361" s="32">
        <v>0</v>
      </c>
      <c r="F361" s="32"/>
      <c r="G361" s="99">
        <f t="shared" si="91"/>
        <v>0</v>
      </c>
      <c r="H361" s="189">
        <f t="shared" si="92"/>
        <v>0</v>
      </c>
      <c r="I361" s="190">
        <f t="shared" si="93"/>
        <v>0</v>
      </c>
      <c r="J361" s="84"/>
      <c r="K361" s="249"/>
      <c r="L361" s="277"/>
      <c r="M361" s="273">
        <f t="shared" si="94"/>
        <v>0</v>
      </c>
    </row>
    <row r="362" spans="2:16" ht="19.5" hidden="1" thickBot="1">
      <c r="B362" s="65" t="s">
        <v>538</v>
      </c>
      <c r="C362" s="66" t="s">
        <v>555</v>
      </c>
      <c r="D362" s="67"/>
      <c r="E362" s="32">
        <v>0</v>
      </c>
      <c r="F362" s="68"/>
      <c r="G362" s="68"/>
      <c r="H362" s="202"/>
      <c r="I362" s="202"/>
      <c r="J362" s="209">
        <f>K362/K569</f>
        <v>0</v>
      </c>
      <c r="K362" s="160">
        <f>SUM(G363:G367)</f>
        <v>0</v>
      </c>
      <c r="L362" s="278"/>
      <c r="M362" s="273">
        <f t="shared" si="94"/>
        <v>0</v>
      </c>
    </row>
    <row r="363" spans="2:16" ht="18.75" hidden="1">
      <c r="B363" s="50">
        <v>15.1</v>
      </c>
      <c r="C363" s="129" t="s">
        <v>556</v>
      </c>
      <c r="D363" s="291" t="s">
        <v>6</v>
      </c>
      <c r="E363" s="32">
        <v>0</v>
      </c>
      <c r="F363" s="32"/>
      <c r="G363" s="99">
        <f>E363*F363</f>
        <v>0</v>
      </c>
      <c r="H363" s="189">
        <f t="shared" ref="H363:I367" si="95">+F363/$K$569</f>
        <v>0</v>
      </c>
      <c r="I363" s="190">
        <f t="shared" si="95"/>
        <v>0</v>
      </c>
      <c r="J363" s="79"/>
      <c r="K363" s="251"/>
      <c r="M363" s="273">
        <f t="shared" si="94"/>
        <v>0</v>
      </c>
    </row>
    <row r="364" spans="2:16" ht="18.75" hidden="1">
      <c r="B364" s="61">
        <v>15.2</v>
      </c>
      <c r="C364" s="128" t="s">
        <v>751</v>
      </c>
      <c r="D364" s="300" t="s">
        <v>6</v>
      </c>
      <c r="E364" s="32">
        <v>0</v>
      </c>
      <c r="F364" s="32"/>
      <c r="G364" s="99">
        <f>E364*F364</f>
        <v>0</v>
      </c>
      <c r="H364" s="189">
        <f t="shared" si="95"/>
        <v>0</v>
      </c>
      <c r="I364" s="190">
        <f t="shared" si="95"/>
        <v>0</v>
      </c>
      <c r="J364" s="84"/>
      <c r="K364" s="249"/>
      <c r="M364" s="273">
        <f t="shared" si="94"/>
        <v>0</v>
      </c>
    </row>
    <row r="365" spans="2:16" ht="18.75" hidden="1">
      <c r="B365" s="61">
        <v>15.3</v>
      </c>
      <c r="C365" s="126" t="s">
        <v>752</v>
      </c>
      <c r="D365" s="300" t="s">
        <v>6</v>
      </c>
      <c r="E365" s="32">
        <v>0</v>
      </c>
      <c r="F365" s="32"/>
      <c r="G365" s="99">
        <f>E365*F365</f>
        <v>0</v>
      </c>
      <c r="H365" s="189">
        <f t="shared" si="95"/>
        <v>0</v>
      </c>
      <c r="I365" s="190">
        <f t="shared" si="95"/>
        <v>0</v>
      </c>
      <c r="J365" s="84"/>
      <c r="K365" s="249"/>
      <c r="M365" s="273">
        <f t="shared" si="94"/>
        <v>0</v>
      </c>
    </row>
    <row r="366" spans="2:16" ht="18.75" hidden="1">
      <c r="B366" s="61">
        <v>15.4</v>
      </c>
      <c r="C366" s="126" t="s">
        <v>873</v>
      </c>
      <c r="D366" s="300" t="s">
        <v>2</v>
      </c>
      <c r="E366" s="32">
        <v>0</v>
      </c>
      <c r="F366" s="32"/>
      <c r="G366" s="99">
        <f>E366*F366</f>
        <v>0</v>
      </c>
      <c r="H366" s="189">
        <f t="shared" si="95"/>
        <v>0</v>
      </c>
      <c r="I366" s="190">
        <f t="shared" si="95"/>
        <v>0</v>
      </c>
      <c r="J366" s="84"/>
      <c r="K366" s="249"/>
      <c r="M366" s="273">
        <f t="shared" si="94"/>
        <v>0</v>
      </c>
    </row>
    <row r="367" spans="2:16" ht="19.5" hidden="1" thickBot="1">
      <c r="B367" s="50">
        <v>15.5</v>
      </c>
      <c r="C367" s="129" t="s">
        <v>540</v>
      </c>
      <c r="D367" s="291" t="s">
        <v>6</v>
      </c>
      <c r="E367" s="32">
        <v>0</v>
      </c>
      <c r="F367" s="32"/>
      <c r="G367" s="99">
        <f>E367*F367</f>
        <v>0</v>
      </c>
      <c r="H367" s="189">
        <f t="shared" si="95"/>
        <v>0</v>
      </c>
      <c r="I367" s="190">
        <f t="shared" si="95"/>
        <v>0</v>
      </c>
      <c r="J367" s="79"/>
      <c r="K367" s="251"/>
      <c r="M367" s="273">
        <f t="shared" si="94"/>
        <v>0</v>
      </c>
    </row>
    <row r="368" spans="2:16" ht="19.5" hidden="1" thickBot="1">
      <c r="B368" s="65" t="s">
        <v>539</v>
      </c>
      <c r="C368" s="66" t="s">
        <v>504</v>
      </c>
      <c r="D368" s="67"/>
      <c r="E368" s="32">
        <v>0</v>
      </c>
      <c r="F368" s="68"/>
      <c r="G368" s="68"/>
      <c r="H368" s="202"/>
      <c r="I368" s="202"/>
      <c r="J368" s="209">
        <f>K368/K569</f>
        <v>0</v>
      </c>
      <c r="K368" s="160">
        <f>SUM(G369:G371)</f>
        <v>0</v>
      </c>
      <c r="M368" s="273">
        <f t="shared" si="94"/>
        <v>0</v>
      </c>
    </row>
    <row r="369" spans="2:16" ht="18.75" hidden="1">
      <c r="B369" s="53">
        <v>16.100000000000001</v>
      </c>
      <c r="C369" s="130" t="s">
        <v>544</v>
      </c>
      <c r="D369" s="289" t="s">
        <v>6</v>
      </c>
      <c r="E369" s="32">
        <v>0</v>
      </c>
      <c r="F369" s="32"/>
      <c r="G369" s="99">
        <f>E369*F369</f>
        <v>0</v>
      </c>
      <c r="H369" s="189">
        <f t="shared" ref="H369:I374" si="96">+F369/$K$569</f>
        <v>0</v>
      </c>
      <c r="I369" s="190">
        <f t="shared" si="96"/>
        <v>0</v>
      </c>
      <c r="J369" s="92"/>
      <c r="K369" s="253"/>
      <c r="M369" s="273">
        <f t="shared" si="94"/>
        <v>0</v>
      </c>
    </row>
    <row r="370" spans="2:16" ht="18.75" hidden="1">
      <c r="B370" s="53">
        <v>16.2</v>
      </c>
      <c r="C370" s="130" t="s">
        <v>543</v>
      </c>
      <c r="D370" s="289" t="s">
        <v>6</v>
      </c>
      <c r="E370" s="32">
        <v>0</v>
      </c>
      <c r="F370" s="32"/>
      <c r="G370" s="99">
        <f>E370*F370</f>
        <v>0</v>
      </c>
      <c r="H370" s="189">
        <f t="shared" si="96"/>
        <v>0</v>
      </c>
      <c r="I370" s="190">
        <f t="shared" si="96"/>
        <v>0</v>
      </c>
      <c r="J370" s="92"/>
      <c r="K370" s="253"/>
      <c r="M370" s="273">
        <f t="shared" si="94"/>
        <v>0</v>
      </c>
    </row>
    <row r="371" spans="2:16" ht="18.75" hidden="1">
      <c r="B371" s="48">
        <v>16.3</v>
      </c>
      <c r="C371" s="130" t="s">
        <v>545</v>
      </c>
      <c r="D371" s="287" t="s">
        <v>6</v>
      </c>
      <c r="E371" s="32">
        <v>0</v>
      </c>
      <c r="F371" s="32"/>
      <c r="G371" s="99">
        <f>E371*F371</f>
        <v>0</v>
      </c>
      <c r="H371" s="189">
        <f t="shared" si="96"/>
        <v>0</v>
      </c>
      <c r="I371" s="190">
        <f t="shared" si="96"/>
        <v>0</v>
      </c>
      <c r="J371" s="92"/>
      <c r="K371" s="253"/>
      <c r="M371" s="273">
        <f t="shared" si="94"/>
        <v>0</v>
      </c>
    </row>
    <row r="372" spans="2:16" ht="18.75" hidden="1">
      <c r="B372" s="53">
        <v>13.8</v>
      </c>
      <c r="C372" s="172" t="s">
        <v>919</v>
      </c>
      <c r="D372" s="57" t="s">
        <v>6</v>
      </c>
      <c r="E372" s="32">
        <v>0</v>
      </c>
      <c r="F372" s="32">
        <v>3000</v>
      </c>
      <c r="G372" s="99">
        <f t="shared" ref="G372" si="97">E372*F372</f>
        <v>0</v>
      </c>
      <c r="H372" s="189">
        <f t="shared" si="96"/>
        <v>4.696757382187125E-3</v>
      </c>
      <c r="I372" s="190">
        <f t="shared" si="96"/>
        <v>0</v>
      </c>
      <c r="J372" s="217"/>
      <c r="K372" s="269"/>
      <c r="L372" s="277">
        <v>1200</v>
      </c>
      <c r="M372" s="273">
        <f t="shared" si="94"/>
        <v>0</v>
      </c>
      <c r="P372" s="25"/>
    </row>
    <row r="373" spans="2:16" ht="18.75" hidden="1">
      <c r="B373" s="53">
        <v>13.9</v>
      </c>
      <c r="C373" s="172" t="s">
        <v>928</v>
      </c>
      <c r="D373" s="57" t="s">
        <v>6</v>
      </c>
      <c r="E373" s="32">
        <v>0</v>
      </c>
      <c r="F373" s="32">
        <v>5000</v>
      </c>
      <c r="G373" s="99">
        <f t="shared" ref="G373" si="98">E373*F373</f>
        <v>0</v>
      </c>
      <c r="H373" s="189">
        <f t="shared" ref="H373" si="99">+F373/$K$569</f>
        <v>7.8279289703118756E-3</v>
      </c>
      <c r="I373" s="190">
        <f t="shared" ref="I373" si="100">+G373/$K$569</f>
        <v>0</v>
      </c>
      <c r="J373" s="217"/>
      <c r="K373" s="269"/>
      <c r="L373" s="277">
        <v>1200</v>
      </c>
      <c r="M373" s="273">
        <f t="shared" ref="M373" si="101">PRODUCT(L373,E373)</f>
        <v>0</v>
      </c>
      <c r="P373" s="25"/>
    </row>
    <row r="374" spans="2:16" ht="19.5" hidden="1" thickBot="1">
      <c r="B374" s="53">
        <v>13.1</v>
      </c>
      <c r="C374" s="109" t="s">
        <v>915</v>
      </c>
      <c r="D374" s="57" t="s">
        <v>6</v>
      </c>
      <c r="E374" s="32">
        <v>0</v>
      </c>
      <c r="F374" s="32">
        <v>20000</v>
      </c>
      <c r="G374" s="99">
        <f>E374*F374</f>
        <v>0</v>
      </c>
      <c r="H374" s="189">
        <f t="shared" si="96"/>
        <v>3.1311715881247502E-2</v>
      </c>
      <c r="I374" s="190">
        <f t="shared" si="96"/>
        <v>0</v>
      </c>
      <c r="J374" s="217"/>
      <c r="K374" s="269"/>
      <c r="L374" s="277"/>
      <c r="P374" s="25"/>
    </row>
    <row r="375" spans="2:16" ht="19.5" hidden="1" thickBot="1">
      <c r="B375" s="65" t="s">
        <v>546</v>
      </c>
      <c r="C375" s="66" t="s">
        <v>0</v>
      </c>
      <c r="D375" s="67"/>
      <c r="E375" s="32">
        <v>0</v>
      </c>
      <c r="F375" s="68"/>
      <c r="G375" s="68"/>
      <c r="H375" s="202"/>
      <c r="I375" s="202"/>
      <c r="J375" s="209">
        <f>K375/K569</f>
        <v>0</v>
      </c>
      <c r="K375" s="160">
        <f>G376+G415</f>
        <v>0</v>
      </c>
      <c r="L375" s="281"/>
    </row>
    <row r="376" spans="2:16" ht="18.75" hidden="1">
      <c r="B376" s="163" t="s">
        <v>547</v>
      </c>
      <c r="C376" s="115" t="s">
        <v>615</v>
      </c>
      <c r="D376" s="297"/>
      <c r="E376" s="32">
        <v>0</v>
      </c>
      <c r="F376" s="73"/>
      <c r="G376" s="146">
        <f>G377+G389</f>
        <v>0</v>
      </c>
      <c r="H376" s="203"/>
      <c r="I376" s="203"/>
      <c r="J376" s="156"/>
      <c r="K376" s="258"/>
      <c r="L376" s="281"/>
    </row>
    <row r="377" spans="2:16" ht="18.75" hidden="1">
      <c r="B377" s="47"/>
      <c r="C377" s="100" t="s">
        <v>573</v>
      </c>
      <c r="D377" s="294"/>
      <c r="E377" s="32">
        <v>0</v>
      </c>
      <c r="F377" s="75"/>
      <c r="G377" s="150">
        <f>SUM(G378:G388)</f>
        <v>0</v>
      </c>
      <c r="H377" s="195"/>
      <c r="I377" s="195"/>
      <c r="J377" s="81"/>
      <c r="K377" s="257"/>
      <c r="L377" s="281"/>
    </row>
    <row r="378" spans="2:16" ht="18.75" hidden="1">
      <c r="B378" s="53" t="s">
        <v>551</v>
      </c>
      <c r="C378" s="103" t="s">
        <v>557</v>
      </c>
      <c r="D378" s="56" t="s">
        <v>2</v>
      </c>
      <c r="E378" s="32">
        <v>0</v>
      </c>
      <c r="F378" s="32"/>
      <c r="G378" s="99">
        <f t="shared" ref="G378:G388" si="102">E378*F378</f>
        <v>0</v>
      </c>
      <c r="H378" s="189">
        <f t="shared" ref="H378:H388" si="103">+F378/$K$569</f>
        <v>0</v>
      </c>
      <c r="I378" s="190">
        <f t="shared" ref="I378:I388" si="104">+G378/$K$569</f>
        <v>0</v>
      </c>
      <c r="J378" s="92"/>
      <c r="K378" s="253"/>
      <c r="L378" s="281"/>
    </row>
    <row r="379" spans="2:16" ht="18.75" hidden="1">
      <c r="B379" s="53" t="s">
        <v>552</v>
      </c>
      <c r="C379" s="103" t="s">
        <v>571</v>
      </c>
      <c r="D379" s="57" t="s">
        <v>2</v>
      </c>
      <c r="E379" s="32">
        <v>0</v>
      </c>
      <c r="F379" s="32"/>
      <c r="G379" s="99">
        <f t="shared" si="102"/>
        <v>0</v>
      </c>
      <c r="H379" s="189">
        <f t="shared" si="103"/>
        <v>0</v>
      </c>
      <c r="I379" s="190">
        <f t="shared" si="104"/>
        <v>0</v>
      </c>
      <c r="J379" s="92"/>
      <c r="K379" s="253"/>
      <c r="L379" s="281"/>
    </row>
    <row r="380" spans="2:16" ht="18.75" hidden="1">
      <c r="B380" s="53" t="s">
        <v>553</v>
      </c>
      <c r="C380" s="103" t="s">
        <v>572</v>
      </c>
      <c r="D380" s="57" t="s">
        <v>2</v>
      </c>
      <c r="E380" s="32">
        <v>0</v>
      </c>
      <c r="F380" s="32"/>
      <c r="G380" s="99">
        <f t="shared" si="102"/>
        <v>0</v>
      </c>
      <c r="H380" s="189">
        <f t="shared" si="103"/>
        <v>0</v>
      </c>
      <c r="I380" s="190">
        <f t="shared" si="104"/>
        <v>0</v>
      </c>
      <c r="J380" s="92"/>
      <c r="K380" s="253"/>
      <c r="L380" s="281"/>
    </row>
    <row r="381" spans="2:16" ht="18.75" hidden="1">
      <c r="B381" s="53" t="s">
        <v>554</v>
      </c>
      <c r="C381" s="109" t="s">
        <v>569</v>
      </c>
      <c r="D381" s="57" t="s">
        <v>2</v>
      </c>
      <c r="E381" s="32">
        <v>0</v>
      </c>
      <c r="F381" s="32"/>
      <c r="G381" s="99">
        <f t="shared" si="102"/>
        <v>0</v>
      </c>
      <c r="H381" s="189">
        <f t="shared" si="103"/>
        <v>0</v>
      </c>
      <c r="I381" s="190">
        <f t="shared" si="104"/>
        <v>0</v>
      </c>
      <c r="J381" s="92"/>
      <c r="K381" s="253"/>
      <c r="L381" s="281"/>
    </row>
    <row r="382" spans="2:16" ht="18.75" hidden="1">
      <c r="B382" s="53" t="s">
        <v>562</v>
      </c>
      <c r="C382" s="109" t="s">
        <v>558</v>
      </c>
      <c r="D382" s="57" t="s">
        <v>2</v>
      </c>
      <c r="E382" s="32">
        <v>0</v>
      </c>
      <c r="F382" s="32"/>
      <c r="G382" s="99">
        <f t="shared" si="102"/>
        <v>0</v>
      </c>
      <c r="H382" s="189">
        <f t="shared" si="103"/>
        <v>0</v>
      </c>
      <c r="I382" s="190">
        <f t="shared" si="104"/>
        <v>0</v>
      </c>
      <c r="J382" s="92"/>
      <c r="K382" s="253"/>
      <c r="L382" s="281"/>
    </row>
    <row r="383" spans="2:16" ht="18.75" hidden="1">
      <c r="B383" s="53" t="s">
        <v>563</v>
      </c>
      <c r="C383" s="109" t="s">
        <v>560</v>
      </c>
      <c r="D383" s="57" t="s">
        <v>2</v>
      </c>
      <c r="E383" s="32">
        <v>0</v>
      </c>
      <c r="F383" s="32"/>
      <c r="G383" s="99">
        <f t="shared" si="102"/>
        <v>0</v>
      </c>
      <c r="H383" s="189">
        <f t="shared" si="103"/>
        <v>0</v>
      </c>
      <c r="I383" s="190">
        <f t="shared" si="104"/>
        <v>0</v>
      </c>
      <c r="J383" s="92"/>
      <c r="K383" s="253"/>
      <c r="L383" s="281"/>
    </row>
    <row r="384" spans="2:16" ht="18.75" hidden="1">
      <c r="B384" s="53" t="s">
        <v>564</v>
      </c>
      <c r="C384" s="109" t="s">
        <v>559</v>
      </c>
      <c r="D384" s="57" t="s">
        <v>2</v>
      </c>
      <c r="E384" s="32">
        <v>0</v>
      </c>
      <c r="F384" s="32"/>
      <c r="G384" s="99">
        <f t="shared" si="102"/>
        <v>0</v>
      </c>
      <c r="H384" s="189">
        <f t="shared" si="103"/>
        <v>0</v>
      </c>
      <c r="I384" s="190">
        <f t="shared" si="104"/>
        <v>0</v>
      </c>
      <c r="J384" s="92"/>
      <c r="K384" s="253"/>
      <c r="L384" s="281"/>
    </row>
    <row r="385" spans="2:13" ht="18.75" hidden="1">
      <c r="B385" s="53" t="s">
        <v>565</v>
      </c>
      <c r="C385" s="109" t="s">
        <v>561</v>
      </c>
      <c r="D385" s="57" t="s">
        <v>2</v>
      </c>
      <c r="E385" s="32">
        <v>0</v>
      </c>
      <c r="F385" s="32"/>
      <c r="G385" s="99">
        <f t="shared" si="102"/>
        <v>0</v>
      </c>
      <c r="H385" s="189">
        <f t="shared" si="103"/>
        <v>0</v>
      </c>
      <c r="I385" s="190">
        <f t="shared" si="104"/>
        <v>0</v>
      </c>
      <c r="J385" s="92"/>
      <c r="K385" s="253"/>
      <c r="L385" s="281"/>
    </row>
    <row r="386" spans="2:13" ht="18.75" hidden="1">
      <c r="B386" s="53" t="s">
        <v>566</v>
      </c>
      <c r="C386" s="109" t="s">
        <v>575</v>
      </c>
      <c r="D386" s="57" t="s">
        <v>2</v>
      </c>
      <c r="E386" s="32">
        <v>0</v>
      </c>
      <c r="F386" s="32"/>
      <c r="G386" s="99">
        <f t="shared" si="102"/>
        <v>0</v>
      </c>
      <c r="H386" s="189">
        <f t="shared" si="103"/>
        <v>0</v>
      </c>
      <c r="I386" s="190">
        <f t="shared" si="104"/>
        <v>0</v>
      </c>
      <c r="J386" s="92"/>
      <c r="K386" s="253"/>
      <c r="L386" s="281"/>
    </row>
    <row r="387" spans="2:13" ht="18.75" hidden="1">
      <c r="B387" s="53" t="s">
        <v>576</v>
      </c>
      <c r="C387" s="109" t="s">
        <v>567</v>
      </c>
      <c r="D387" s="57" t="s">
        <v>2</v>
      </c>
      <c r="E387" s="32">
        <v>0</v>
      </c>
      <c r="F387" s="32"/>
      <c r="G387" s="99">
        <f t="shared" si="102"/>
        <v>0</v>
      </c>
      <c r="H387" s="189">
        <f t="shared" si="103"/>
        <v>0</v>
      </c>
      <c r="I387" s="190">
        <f t="shared" si="104"/>
        <v>0</v>
      </c>
      <c r="J387" s="92"/>
      <c r="K387" s="253"/>
      <c r="L387" s="281"/>
    </row>
    <row r="388" spans="2:13" ht="18.75" hidden="1">
      <c r="B388" s="53" t="s">
        <v>577</v>
      </c>
      <c r="C388" s="109" t="s">
        <v>608</v>
      </c>
      <c r="D388" s="57" t="s">
        <v>2</v>
      </c>
      <c r="E388" s="32">
        <v>0</v>
      </c>
      <c r="F388" s="32"/>
      <c r="G388" s="99">
        <f t="shared" si="102"/>
        <v>0</v>
      </c>
      <c r="H388" s="189">
        <f t="shared" si="103"/>
        <v>0</v>
      </c>
      <c r="I388" s="190">
        <f t="shared" si="104"/>
        <v>0</v>
      </c>
      <c r="J388" s="92"/>
      <c r="K388" s="253"/>
      <c r="L388" s="281"/>
    </row>
    <row r="389" spans="2:13" ht="18.75" hidden="1">
      <c r="B389" s="47"/>
      <c r="C389" s="100" t="s">
        <v>574</v>
      </c>
      <c r="D389" s="294"/>
      <c r="E389" s="32">
        <v>0</v>
      </c>
      <c r="F389" s="75"/>
      <c r="G389" s="150">
        <f>SUM(G390:G414)</f>
        <v>0</v>
      </c>
      <c r="H389" s="195"/>
      <c r="I389" s="195"/>
      <c r="J389" s="81"/>
      <c r="K389" s="257"/>
      <c r="L389" s="281"/>
    </row>
    <row r="390" spans="2:13" ht="18.75" hidden="1">
      <c r="B390" s="53" t="s">
        <v>578</v>
      </c>
      <c r="C390" s="109" t="s">
        <v>28</v>
      </c>
      <c r="D390" s="57" t="s">
        <v>2</v>
      </c>
      <c r="E390" s="32">
        <v>0</v>
      </c>
      <c r="F390" s="32"/>
      <c r="G390" s="99">
        <f t="shared" ref="G390:G396" si="105">E390*F390</f>
        <v>0</v>
      </c>
      <c r="H390" s="189">
        <f t="shared" ref="H390:I396" si="106">+F390/$K$569</f>
        <v>0</v>
      </c>
      <c r="I390" s="190">
        <f t="shared" si="106"/>
        <v>0</v>
      </c>
      <c r="J390" s="92"/>
      <c r="K390" s="253"/>
      <c r="M390" s="273">
        <f t="shared" ref="M390:M415" si="107">PRODUCT(L390,E390)</f>
        <v>0</v>
      </c>
    </row>
    <row r="391" spans="2:13" ht="18.75" hidden="1">
      <c r="B391" s="53" t="s">
        <v>579</v>
      </c>
      <c r="C391" s="109" t="s">
        <v>570</v>
      </c>
      <c r="D391" s="57" t="s">
        <v>2</v>
      </c>
      <c r="E391" s="32">
        <v>0</v>
      </c>
      <c r="F391" s="32"/>
      <c r="G391" s="99">
        <f t="shared" si="105"/>
        <v>0</v>
      </c>
      <c r="H391" s="189">
        <f t="shared" si="106"/>
        <v>0</v>
      </c>
      <c r="I391" s="190">
        <f t="shared" si="106"/>
        <v>0</v>
      </c>
      <c r="J391" s="92"/>
      <c r="K391" s="253"/>
      <c r="M391" s="273">
        <f t="shared" si="107"/>
        <v>0</v>
      </c>
    </row>
    <row r="392" spans="2:13" ht="18.75" hidden="1">
      <c r="B392" s="53" t="s">
        <v>580</v>
      </c>
      <c r="C392" s="109" t="s">
        <v>572</v>
      </c>
      <c r="D392" s="57" t="s">
        <v>2</v>
      </c>
      <c r="E392" s="32">
        <v>0</v>
      </c>
      <c r="F392" s="32"/>
      <c r="G392" s="99">
        <f t="shared" si="105"/>
        <v>0</v>
      </c>
      <c r="H392" s="189">
        <f t="shared" si="106"/>
        <v>0</v>
      </c>
      <c r="I392" s="190">
        <f t="shared" si="106"/>
        <v>0</v>
      </c>
      <c r="J392" s="92"/>
      <c r="K392" s="253"/>
      <c r="M392" s="273">
        <f t="shared" si="107"/>
        <v>0</v>
      </c>
    </row>
    <row r="393" spans="2:13" ht="18.75" hidden="1">
      <c r="B393" s="53" t="s">
        <v>581</v>
      </c>
      <c r="C393" s="109" t="s">
        <v>607</v>
      </c>
      <c r="D393" s="57" t="s">
        <v>2</v>
      </c>
      <c r="E393" s="32">
        <v>0</v>
      </c>
      <c r="F393" s="32"/>
      <c r="G393" s="99">
        <f t="shared" si="105"/>
        <v>0</v>
      </c>
      <c r="H393" s="189">
        <f t="shared" si="106"/>
        <v>0</v>
      </c>
      <c r="I393" s="190">
        <f t="shared" si="106"/>
        <v>0</v>
      </c>
      <c r="J393" s="92"/>
      <c r="K393" s="253"/>
      <c r="M393" s="273">
        <f t="shared" si="107"/>
        <v>0</v>
      </c>
    </row>
    <row r="394" spans="2:13" ht="18.75" hidden="1">
      <c r="B394" s="53" t="s">
        <v>582</v>
      </c>
      <c r="C394" s="109" t="s">
        <v>568</v>
      </c>
      <c r="D394" s="57" t="s">
        <v>2</v>
      </c>
      <c r="E394" s="32">
        <v>0</v>
      </c>
      <c r="F394" s="32"/>
      <c r="G394" s="99">
        <f t="shared" si="105"/>
        <v>0</v>
      </c>
      <c r="H394" s="189">
        <f t="shared" si="106"/>
        <v>0</v>
      </c>
      <c r="I394" s="190">
        <f t="shared" si="106"/>
        <v>0</v>
      </c>
      <c r="J394" s="92"/>
      <c r="K394" s="253"/>
      <c r="M394" s="273">
        <f t="shared" si="107"/>
        <v>0</v>
      </c>
    </row>
    <row r="395" spans="2:13" ht="18.75" hidden="1">
      <c r="B395" s="53" t="s">
        <v>588</v>
      </c>
      <c r="C395" s="106" t="s">
        <v>932</v>
      </c>
      <c r="D395" s="57" t="s">
        <v>2</v>
      </c>
      <c r="E395" s="32">
        <v>0</v>
      </c>
      <c r="F395" s="32">
        <v>381.95</v>
      </c>
      <c r="G395" s="99">
        <f t="shared" si="105"/>
        <v>0</v>
      </c>
      <c r="H395" s="189">
        <f t="shared" si="106"/>
        <v>5.9797549404212421E-4</v>
      </c>
      <c r="I395" s="190">
        <f t="shared" si="106"/>
        <v>0</v>
      </c>
      <c r="J395" s="92"/>
      <c r="K395" s="253"/>
      <c r="L395" s="275">
        <v>75.180000000000007</v>
      </c>
      <c r="M395" s="273">
        <f t="shared" si="107"/>
        <v>0</v>
      </c>
    </row>
    <row r="396" spans="2:13" ht="18.75" hidden="1">
      <c r="B396" s="53" t="s">
        <v>589</v>
      </c>
      <c r="C396" s="109" t="s">
        <v>617</v>
      </c>
      <c r="D396" s="57" t="s">
        <v>2</v>
      </c>
      <c r="E396" s="32">
        <v>0</v>
      </c>
      <c r="F396" s="32"/>
      <c r="G396" s="99">
        <f t="shared" si="105"/>
        <v>0</v>
      </c>
      <c r="H396" s="189">
        <f t="shared" si="106"/>
        <v>0</v>
      </c>
      <c r="I396" s="190">
        <f t="shared" si="106"/>
        <v>0</v>
      </c>
      <c r="J396" s="92"/>
      <c r="K396" s="253"/>
      <c r="M396" s="273">
        <f t="shared" si="107"/>
        <v>0</v>
      </c>
    </row>
    <row r="397" spans="2:13" ht="18.75" hidden="1">
      <c r="B397" s="53" t="s">
        <v>930</v>
      </c>
      <c r="C397" s="109" t="s">
        <v>931</v>
      </c>
      <c r="D397" s="57" t="s">
        <v>2</v>
      </c>
      <c r="E397" s="32">
        <v>0</v>
      </c>
      <c r="F397" s="32">
        <v>1433.32</v>
      </c>
      <c r="G397" s="99">
        <f t="shared" ref="G397" si="108">E397*F397</f>
        <v>0</v>
      </c>
      <c r="H397" s="189">
        <f t="shared" ref="H397" si="109">+F397/$K$569</f>
        <v>2.2439854303454836E-3</v>
      </c>
      <c r="I397" s="190">
        <f t="shared" ref="I397" si="110">+G397/$K$569</f>
        <v>0</v>
      </c>
      <c r="J397" s="92"/>
      <c r="K397" s="253"/>
      <c r="L397" s="275">
        <v>378.1</v>
      </c>
      <c r="M397" s="273">
        <f t="shared" ref="M397" si="111">PRODUCT(L397,E397)</f>
        <v>0</v>
      </c>
    </row>
    <row r="398" spans="2:13" ht="18.75" hidden="1">
      <c r="B398" s="163" t="s">
        <v>548</v>
      </c>
      <c r="C398" s="170" t="s">
        <v>590</v>
      </c>
      <c r="D398" s="297"/>
      <c r="E398" s="32">
        <v>0</v>
      </c>
      <c r="F398" s="73"/>
      <c r="G398" s="146">
        <f>SUM(G399:G407)</f>
        <v>0</v>
      </c>
      <c r="H398" s="203"/>
      <c r="I398" s="203"/>
      <c r="J398" s="156"/>
      <c r="K398" s="258"/>
      <c r="M398" s="273">
        <f t="shared" si="107"/>
        <v>0</v>
      </c>
    </row>
    <row r="399" spans="2:13" ht="18.75" hidden="1">
      <c r="B399" s="53" t="s">
        <v>598</v>
      </c>
      <c r="C399" s="105" t="s">
        <v>585</v>
      </c>
      <c r="D399" s="57" t="s">
        <v>19</v>
      </c>
      <c r="E399" s="32">
        <v>0</v>
      </c>
      <c r="F399" s="32"/>
      <c r="G399" s="99">
        <f t="shared" ref="G399:G407" si="112">E399*F399</f>
        <v>0</v>
      </c>
      <c r="H399" s="189">
        <f t="shared" ref="H399:H407" si="113">+F399/$K$569</f>
        <v>0</v>
      </c>
      <c r="I399" s="190">
        <f t="shared" ref="I399:I407" si="114">+G399/$K$569</f>
        <v>0</v>
      </c>
      <c r="J399" s="94"/>
      <c r="K399" s="249"/>
      <c r="M399" s="273">
        <f t="shared" si="107"/>
        <v>0</v>
      </c>
    </row>
    <row r="400" spans="2:13" ht="18.75" hidden="1">
      <c r="B400" s="53" t="s">
        <v>599</v>
      </c>
      <c r="C400" s="105" t="s">
        <v>591</v>
      </c>
      <c r="D400" s="57" t="s">
        <v>19</v>
      </c>
      <c r="E400" s="32">
        <v>0</v>
      </c>
      <c r="F400" s="32"/>
      <c r="G400" s="99">
        <f t="shared" si="112"/>
        <v>0</v>
      </c>
      <c r="H400" s="189">
        <f t="shared" si="113"/>
        <v>0</v>
      </c>
      <c r="I400" s="190">
        <f t="shared" si="114"/>
        <v>0</v>
      </c>
      <c r="J400" s="94"/>
      <c r="K400" s="249"/>
      <c r="M400" s="273">
        <f t="shared" si="107"/>
        <v>0</v>
      </c>
    </row>
    <row r="401" spans="2:13" ht="18.75" hidden="1">
      <c r="B401" s="53" t="s">
        <v>600</v>
      </c>
      <c r="C401" s="105" t="s">
        <v>594</v>
      </c>
      <c r="D401" s="57" t="s">
        <v>19</v>
      </c>
      <c r="E401" s="32">
        <v>0</v>
      </c>
      <c r="F401" s="32"/>
      <c r="G401" s="99">
        <f t="shared" si="112"/>
        <v>0</v>
      </c>
      <c r="H401" s="189">
        <f t="shared" si="113"/>
        <v>0</v>
      </c>
      <c r="I401" s="190">
        <f t="shared" si="114"/>
        <v>0</v>
      </c>
      <c r="J401" s="94"/>
      <c r="K401" s="249"/>
      <c r="M401" s="273">
        <f t="shared" si="107"/>
        <v>0</v>
      </c>
    </row>
    <row r="402" spans="2:13" ht="18.75" hidden="1">
      <c r="B402" s="53" t="s">
        <v>601</v>
      </c>
      <c r="C402" s="105" t="s">
        <v>597</v>
      </c>
      <c r="D402" s="57" t="s">
        <v>19</v>
      </c>
      <c r="E402" s="32">
        <v>0</v>
      </c>
      <c r="F402" s="32"/>
      <c r="G402" s="99">
        <f t="shared" si="112"/>
        <v>0</v>
      </c>
      <c r="H402" s="189">
        <f t="shared" si="113"/>
        <v>0</v>
      </c>
      <c r="I402" s="190">
        <f t="shared" si="114"/>
        <v>0</v>
      </c>
      <c r="J402" s="94"/>
      <c r="K402" s="249"/>
      <c r="M402" s="273">
        <f t="shared" si="107"/>
        <v>0</v>
      </c>
    </row>
    <row r="403" spans="2:13" ht="18.75" hidden="1">
      <c r="B403" s="53" t="s">
        <v>602</v>
      </c>
      <c r="C403" s="105" t="s">
        <v>593</v>
      </c>
      <c r="D403" s="57" t="s">
        <v>19</v>
      </c>
      <c r="E403" s="32">
        <v>0</v>
      </c>
      <c r="F403" s="32"/>
      <c r="G403" s="99">
        <f t="shared" si="112"/>
        <v>0</v>
      </c>
      <c r="H403" s="189">
        <f t="shared" si="113"/>
        <v>0</v>
      </c>
      <c r="I403" s="190">
        <f t="shared" si="114"/>
        <v>0</v>
      </c>
      <c r="J403" s="94"/>
      <c r="K403" s="249"/>
      <c r="M403" s="273">
        <f t="shared" si="107"/>
        <v>0</v>
      </c>
    </row>
    <row r="404" spans="2:13" ht="18.75" hidden="1">
      <c r="B404" s="53" t="s">
        <v>603</v>
      </c>
      <c r="C404" s="105" t="s">
        <v>587</v>
      </c>
      <c r="D404" s="57" t="s">
        <v>19</v>
      </c>
      <c r="E404" s="32">
        <v>0</v>
      </c>
      <c r="F404" s="32"/>
      <c r="G404" s="99">
        <f t="shared" si="112"/>
        <v>0</v>
      </c>
      <c r="H404" s="189">
        <f t="shared" si="113"/>
        <v>0</v>
      </c>
      <c r="I404" s="190">
        <f t="shared" si="114"/>
        <v>0</v>
      </c>
      <c r="J404" s="94"/>
      <c r="K404" s="249"/>
      <c r="M404" s="273">
        <f t="shared" si="107"/>
        <v>0</v>
      </c>
    </row>
    <row r="405" spans="2:13" ht="18.75" hidden="1">
      <c r="B405" s="53" t="s">
        <v>604</v>
      </c>
      <c r="C405" s="105" t="s">
        <v>592</v>
      </c>
      <c r="D405" s="57" t="s">
        <v>19</v>
      </c>
      <c r="E405" s="32">
        <v>0</v>
      </c>
      <c r="F405" s="32"/>
      <c r="G405" s="99">
        <f t="shared" si="112"/>
        <v>0</v>
      </c>
      <c r="H405" s="189">
        <f t="shared" si="113"/>
        <v>0</v>
      </c>
      <c r="I405" s="190">
        <f t="shared" si="114"/>
        <v>0</v>
      </c>
      <c r="J405" s="94"/>
      <c r="K405" s="249"/>
      <c r="M405" s="273">
        <f t="shared" si="107"/>
        <v>0</v>
      </c>
    </row>
    <row r="406" spans="2:13" ht="18.75" hidden="1">
      <c r="B406" s="53" t="s">
        <v>605</v>
      </c>
      <c r="C406" s="106" t="s">
        <v>595</v>
      </c>
      <c r="D406" s="57" t="s">
        <v>19</v>
      </c>
      <c r="E406" s="32">
        <v>0</v>
      </c>
      <c r="F406" s="32"/>
      <c r="G406" s="99">
        <f t="shared" si="112"/>
        <v>0</v>
      </c>
      <c r="H406" s="189">
        <f t="shared" si="113"/>
        <v>0</v>
      </c>
      <c r="I406" s="190">
        <f t="shared" si="114"/>
        <v>0</v>
      </c>
      <c r="J406" s="94"/>
      <c r="K406" s="249"/>
      <c r="M406" s="273">
        <f t="shared" si="107"/>
        <v>0</v>
      </c>
    </row>
    <row r="407" spans="2:13" ht="18.75" hidden="1">
      <c r="B407" s="53" t="s">
        <v>606</v>
      </c>
      <c r="C407" s="106" t="s">
        <v>596</v>
      </c>
      <c r="D407" s="57" t="s">
        <v>19</v>
      </c>
      <c r="E407" s="32">
        <v>0</v>
      </c>
      <c r="F407" s="32"/>
      <c r="G407" s="99">
        <f t="shared" si="112"/>
        <v>0</v>
      </c>
      <c r="H407" s="189">
        <f t="shared" si="113"/>
        <v>0</v>
      </c>
      <c r="I407" s="190">
        <f t="shared" si="114"/>
        <v>0</v>
      </c>
      <c r="J407" s="94"/>
      <c r="K407" s="249"/>
      <c r="M407" s="273">
        <f t="shared" si="107"/>
        <v>0</v>
      </c>
    </row>
    <row r="408" spans="2:13" ht="18.75" hidden="1">
      <c r="B408" s="163" t="s">
        <v>549</v>
      </c>
      <c r="C408" s="170" t="s">
        <v>583</v>
      </c>
      <c r="D408" s="297"/>
      <c r="E408" s="32">
        <v>0</v>
      </c>
      <c r="F408" s="73"/>
      <c r="G408" s="146"/>
      <c r="H408" s="203"/>
      <c r="I408" s="203"/>
      <c r="J408" s="156"/>
      <c r="K408" s="258"/>
      <c r="L408" s="281"/>
    </row>
    <row r="409" spans="2:13" ht="18.75" hidden="1">
      <c r="B409" s="53" t="s">
        <v>610</v>
      </c>
      <c r="C409" s="106" t="s">
        <v>584</v>
      </c>
      <c r="D409" s="57" t="s">
        <v>19</v>
      </c>
      <c r="E409" s="32">
        <v>0</v>
      </c>
      <c r="F409" s="32"/>
      <c r="G409" s="99">
        <f t="shared" ref="G409:G414" si="115">E409*F409</f>
        <v>0</v>
      </c>
      <c r="H409" s="189">
        <f t="shared" ref="H409:I414" si="116">+F409/$K$569</f>
        <v>0</v>
      </c>
      <c r="I409" s="190">
        <f t="shared" si="116"/>
        <v>0</v>
      </c>
      <c r="J409" s="94"/>
      <c r="K409" s="249"/>
      <c r="M409" s="273">
        <f t="shared" si="107"/>
        <v>0</v>
      </c>
    </row>
    <row r="410" spans="2:13" ht="18.75" hidden="1">
      <c r="B410" s="53" t="s">
        <v>611</v>
      </c>
      <c r="C410" s="106" t="s">
        <v>585</v>
      </c>
      <c r="D410" s="57" t="s">
        <v>19</v>
      </c>
      <c r="E410" s="32">
        <v>0</v>
      </c>
      <c r="F410" s="32"/>
      <c r="G410" s="99">
        <f t="shared" si="115"/>
        <v>0</v>
      </c>
      <c r="H410" s="189">
        <f t="shared" si="116"/>
        <v>0</v>
      </c>
      <c r="I410" s="190">
        <f t="shared" si="116"/>
        <v>0</v>
      </c>
      <c r="J410" s="94"/>
      <c r="K410" s="249"/>
      <c r="M410" s="273">
        <f t="shared" si="107"/>
        <v>0</v>
      </c>
    </row>
    <row r="411" spans="2:13" ht="18.75" hidden="1">
      <c r="B411" s="53" t="s">
        <v>612</v>
      </c>
      <c r="C411" s="106" t="s">
        <v>586</v>
      </c>
      <c r="D411" s="57" t="s">
        <v>19</v>
      </c>
      <c r="E411" s="32">
        <v>0</v>
      </c>
      <c r="F411" s="32"/>
      <c r="G411" s="99">
        <f t="shared" si="115"/>
        <v>0</v>
      </c>
      <c r="H411" s="189">
        <f t="shared" si="116"/>
        <v>0</v>
      </c>
      <c r="I411" s="190">
        <f t="shared" si="116"/>
        <v>0</v>
      </c>
      <c r="J411" s="94"/>
      <c r="K411" s="249"/>
      <c r="M411" s="273">
        <f t="shared" si="107"/>
        <v>0</v>
      </c>
    </row>
    <row r="412" spans="2:13" ht="18.75" hidden="1">
      <c r="B412" s="53" t="s">
        <v>613</v>
      </c>
      <c r="C412" s="106" t="s">
        <v>587</v>
      </c>
      <c r="D412" s="57" t="s">
        <v>19</v>
      </c>
      <c r="E412" s="32">
        <v>0</v>
      </c>
      <c r="F412" s="32"/>
      <c r="G412" s="99">
        <f t="shared" si="115"/>
        <v>0</v>
      </c>
      <c r="H412" s="189">
        <f t="shared" si="116"/>
        <v>0</v>
      </c>
      <c r="I412" s="190">
        <f t="shared" si="116"/>
        <v>0</v>
      </c>
      <c r="J412" s="94"/>
      <c r="K412" s="249"/>
      <c r="M412" s="273">
        <f t="shared" si="107"/>
        <v>0</v>
      </c>
    </row>
    <row r="413" spans="2:13" ht="18.75" hidden="1">
      <c r="B413" s="53" t="s">
        <v>614</v>
      </c>
      <c r="C413" s="106" t="s">
        <v>592</v>
      </c>
      <c r="D413" s="57" t="s">
        <v>19</v>
      </c>
      <c r="E413" s="32">
        <v>0</v>
      </c>
      <c r="F413" s="32"/>
      <c r="G413" s="99">
        <f t="shared" si="115"/>
        <v>0</v>
      </c>
      <c r="H413" s="189">
        <f t="shared" si="116"/>
        <v>0</v>
      </c>
      <c r="I413" s="190">
        <f t="shared" si="116"/>
        <v>0</v>
      </c>
      <c r="J413" s="94"/>
      <c r="K413" s="249"/>
      <c r="M413" s="273">
        <f t="shared" si="107"/>
        <v>0</v>
      </c>
    </row>
    <row r="414" spans="2:13" ht="18.75" hidden="1">
      <c r="B414" s="53" t="s">
        <v>886</v>
      </c>
      <c r="C414" s="106" t="s">
        <v>887</v>
      </c>
      <c r="D414" s="57" t="s">
        <v>19</v>
      </c>
      <c r="E414" s="32">
        <v>0</v>
      </c>
      <c r="F414" s="32">
        <v>851.01</v>
      </c>
      <c r="G414" s="99">
        <f t="shared" si="115"/>
        <v>0</v>
      </c>
      <c r="H414" s="189">
        <f t="shared" si="116"/>
        <v>1.3323291666050218E-3</v>
      </c>
      <c r="I414" s="190">
        <f t="shared" si="116"/>
        <v>0</v>
      </c>
      <c r="J414" s="94"/>
      <c r="K414" s="249"/>
      <c r="L414" s="275">
        <v>147.41</v>
      </c>
      <c r="M414" s="273">
        <f t="shared" si="107"/>
        <v>0</v>
      </c>
    </row>
    <row r="415" spans="2:13" ht="18.75" hidden="1">
      <c r="B415" s="163" t="s">
        <v>550</v>
      </c>
      <c r="C415" s="170" t="s">
        <v>609</v>
      </c>
      <c r="D415" s="297"/>
      <c r="E415" s="32">
        <v>0</v>
      </c>
      <c r="F415" s="73"/>
      <c r="G415" s="146">
        <f>SUM(G416)</f>
        <v>0</v>
      </c>
      <c r="H415" s="203"/>
      <c r="I415" s="203"/>
      <c r="J415" s="156"/>
      <c r="K415" s="258"/>
      <c r="M415" s="273">
        <f t="shared" si="107"/>
        <v>0</v>
      </c>
    </row>
    <row r="416" spans="2:13" ht="19.5" hidden="1" thickBot="1">
      <c r="B416" s="53" t="s">
        <v>618</v>
      </c>
      <c r="C416" s="106" t="s">
        <v>616</v>
      </c>
      <c r="D416" s="57" t="s">
        <v>2</v>
      </c>
      <c r="E416" s="32">
        <v>0</v>
      </c>
      <c r="F416" s="32"/>
      <c r="G416" s="99">
        <f>E416*F416</f>
        <v>0</v>
      </c>
      <c r="H416" s="189">
        <f>+F416/$K$569</f>
        <v>0</v>
      </c>
      <c r="I416" s="190">
        <f>+G416/$K$569</f>
        <v>0</v>
      </c>
      <c r="J416" s="89"/>
      <c r="K416" s="254"/>
      <c r="M416" s="273">
        <f>PRODUCT(L416,E416)</f>
        <v>0</v>
      </c>
    </row>
    <row r="417" spans="2:13" ht="19.5" hidden="1" thickBot="1">
      <c r="B417" s="65" t="s">
        <v>619</v>
      </c>
      <c r="C417" s="66" t="s">
        <v>20</v>
      </c>
      <c r="D417" s="67"/>
      <c r="E417" s="310"/>
      <c r="F417" s="68"/>
      <c r="G417" s="68"/>
      <c r="H417" s="202"/>
      <c r="I417" s="202"/>
      <c r="J417" s="209">
        <f>K417/K569</f>
        <v>0</v>
      </c>
      <c r="K417" s="160">
        <f>G418+G439+G444+G463</f>
        <v>0</v>
      </c>
    </row>
    <row r="418" spans="2:13" ht="18.75" hidden="1">
      <c r="B418" s="163" t="s">
        <v>620</v>
      </c>
      <c r="C418" s="170" t="s">
        <v>622</v>
      </c>
      <c r="D418" s="297"/>
      <c r="E418" s="32">
        <v>0</v>
      </c>
      <c r="F418" s="73"/>
      <c r="G418" s="146">
        <f>SUM(G419:G438)</f>
        <v>0</v>
      </c>
      <c r="H418" s="203"/>
      <c r="I418" s="203"/>
      <c r="J418" s="156"/>
      <c r="K418" s="258"/>
      <c r="L418" s="281"/>
    </row>
    <row r="419" spans="2:13" ht="18.75" hidden="1">
      <c r="B419" s="59" t="s">
        <v>631</v>
      </c>
      <c r="C419" s="131" t="s">
        <v>626</v>
      </c>
      <c r="D419" s="301" t="s">
        <v>6</v>
      </c>
      <c r="E419" s="32">
        <v>0</v>
      </c>
      <c r="F419" s="32"/>
      <c r="G419" s="99">
        <f t="shared" ref="G419:G437" si="117">E419*F419</f>
        <v>0</v>
      </c>
      <c r="H419" s="189">
        <f t="shared" ref="H419:H438" si="118">+F419/$K$569</f>
        <v>0</v>
      </c>
      <c r="I419" s="190">
        <f t="shared" ref="I419:I438" si="119">+G419/$K$569</f>
        <v>0</v>
      </c>
      <c r="J419" s="96"/>
      <c r="K419" s="260"/>
      <c r="M419" s="273">
        <f t="shared" ref="M419:M437" si="120">PRODUCT(L419,E419)</f>
        <v>0</v>
      </c>
    </row>
    <row r="420" spans="2:13" ht="18.75" hidden="1">
      <c r="B420" s="59" t="s">
        <v>632</v>
      </c>
      <c r="C420" s="131" t="s">
        <v>627</v>
      </c>
      <c r="D420" s="301" t="s">
        <v>6</v>
      </c>
      <c r="E420" s="32">
        <v>0</v>
      </c>
      <c r="F420" s="32">
        <v>26394.82</v>
      </c>
      <c r="G420" s="99">
        <f t="shared" si="117"/>
        <v>0</v>
      </c>
      <c r="H420" s="189">
        <f t="shared" si="118"/>
        <v>4.1323355228833458E-2</v>
      </c>
      <c r="I420" s="190">
        <f t="shared" si="119"/>
        <v>0</v>
      </c>
      <c r="J420" s="96"/>
      <c r="K420" s="260"/>
      <c r="L420" s="275">
        <v>11515.36</v>
      </c>
      <c r="M420" s="273">
        <f t="shared" si="120"/>
        <v>0</v>
      </c>
    </row>
    <row r="421" spans="2:13" ht="18.75" hidden="1">
      <c r="B421" s="59" t="s">
        <v>633</v>
      </c>
      <c r="C421" s="131" t="s">
        <v>628</v>
      </c>
      <c r="D421" s="301" t="s">
        <v>6</v>
      </c>
      <c r="E421" s="32">
        <v>0</v>
      </c>
      <c r="F421" s="32">
        <v>26394.82</v>
      </c>
      <c r="G421" s="99">
        <f t="shared" si="117"/>
        <v>0</v>
      </c>
      <c r="H421" s="189">
        <f t="shared" si="118"/>
        <v>4.1323355228833458E-2</v>
      </c>
      <c r="I421" s="190">
        <f t="shared" si="119"/>
        <v>0</v>
      </c>
      <c r="J421" s="96"/>
      <c r="K421" s="260"/>
      <c r="L421" s="275">
        <v>11515.36</v>
      </c>
      <c r="M421" s="273">
        <f t="shared" si="120"/>
        <v>0</v>
      </c>
    </row>
    <row r="422" spans="2:13" ht="18.75" hidden="1">
      <c r="B422" s="59" t="s">
        <v>634</v>
      </c>
      <c r="C422" s="131" t="s">
        <v>122</v>
      </c>
      <c r="D422" s="301" t="s">
        <v>6</v>
      </c>
      <c r="E422" s="32">
        <v>0</v>
      </c>
      <c r="F422" s="32"/>
      <c r="G422" s="99">
        <f t="shared" si="117"/>
        <v>0</v>
      </c>
      <c r="H422" s="189">
        <f t="shared" si="118"/>
        <v>0</v>
      </c>
      <c r="I422" s="190">
        <f t="shared" si="119"/>
        <v>0</v>
      </c>
      <c r="J422" s="96"/>
      <c r="K422" s="260"/>
      <c r="M422" s="273">
        <f t="shared" si="120"/>
        <v>0</v>
      </c>
    </row>
    <row r="423" spans="2:13" ht="18.75" hidden="1">
      <c r="B423" s="59" t="s">
        <v>635</v>
      </c>
      <c r="C423" s="131" t="s">
        <v>123</v>
      </c>
      <c r="D423" s="301" t="s">
        <v>6</v>
      </c>
      <c r="E423" s="32">
        <v>0</v>
      </c>
      <c r="F423" s="32"/>
      <c r="G423" s="99">
        <f t="shared" si="117"/>
        <v>0</v>
      </c>
      <c r="H423" s="189">
        <f t="shared" si="118"/>
        <v>0</v>
      </c>
      <c r="I423" s="190">
        <f t="shared" si="119"/>
        <v>0</v>
      </c>
      <c r="J423" s="96"/>
      <c r="K423" s="260"/>
      <c r="M423" s="273">
        <f t="shared" si="120"/>
        <v>0</v>
      </c>
    </row>
    <row r="424" spans="2:13" ht="18.75" hidden="1">
      <c r="B424" s="59" t="s">
        <v>636</v>
      </c>
      <c r="C424" s="131" t="s">
        <v>629</v>
      </c>
      <c r="D424" s="301" t="s">
        <v>6</v>
      </c>
      <c r="E424" s="32">
        <v>0</v>
      </c>
      <c r="F424" s="32"/>
      <c r="G424" s="99">
        <f t="shared" si="117"/>
        <v>0</v>
      </c>
      <c r="H424" s="189">
        <f t="shared" si="118"/>
        <v>0</v>
      </c>
      <c r="I424" s="190">
        <f t="shared" si="119"/>
        <v>0</v>
      </c>
      <c r="J424" s="96"/>
      <c r="K424" s="260"/>
      <c r="M424" s="273">
        <f t="shared" si="120"/>
        <v>0</v>
      </c>
    </row>
    <row r="425" spans="2:13" ht="18.75" hidden="1">
      <c r="B425" s="59" t="s">
        <v>637</v>
      </c>
      <c r="C425" s="131" t="s">
        <v>124</v>
      </c>
      <c r="D425" s="301" t="s">
        <v>6</v>
      </c>
      <c r="E425" s="32">
        <v>0</v>
      </c>
      <c r="F425" s="32"/>
      <c r="G425" s="99">
        <f t="shared" si="117"/>
        <v>0</v>
      </c>
      <c r="H425" s="189">
        <f t="shared" si="118"/>
        <v>0</v>
      </c>
      <c r="I425" s="190">
        <f t="shared" si="119"/>
        <v>0</v>
      </c>
      <c r="J425" s="96"/>
      <c r="K425" s="260"/>
      <c r="M425" s="273">
        <f t="shared" si="120"/>
        <v>0</v>
      </c>
    </row>
    <row r="426" spans="2:13" ht="18.75" hidden="1">
      <c r="B426" s="59" t="s">
        <v>638</v>
      </c>
      <c r="C426" s="131" t="s">
        <v>125</v>
      </c>
      <c r="D426" s="301" t="s">
        <v>6</v>
      </c>
      <c r="E426" s="32">
        <v>0</v>
      </c>
      <c r="F426" s="32"/>
      <c r="G426" s="99">
        <f t="shared" si="117"/>
        <v>0</v>
      </c>
      <c r="H426" s="189">
        <f t="shared" si="118"/>
        <v>0</v>
      </c>
      <c r="I426" s="190">
        <f t="shared" si="119"/>
        <v>0</v>
      </c>
      <c r="J426" s="96"/>
      <c r="K426" s="260"/>
      <c r="M426" s="273">
        <f t="shared" si="120"/>
        <v>0</v>
      </c>
    </row>
    <row r="427" spans="2:13" ht="18.75" hidden="1">
      <c r="B427" s="59" t="s">
        <v>639</v>
      </c>
      <c r="C427" s="131" t="s">
        <v>625</v>
      </c>
      <c r="D427" s="301" t="s">
        <v>6</v>
      </c>
      <c r="E427" s="32">
        <v>0</v>
      </c>
      <c r="F427" s="32"/>
      <c r="G427" s="99">
        <f t="shared" si="117"/>
        <v>0</v>
      </c>
      <c r="H427" s="189">
        <f t="shared" si="118"/>
        <v>0</v>
      </c>
      <c r="I427" s="190">
        <f t="shared" si="119"/>
        <v>0</v>
      </c>
      <c r="J427" s="96"/>
      <c r="K427" s="260"/>
      <c r="M427" s="273">
        <f t="shared" si="120"/>
        <v>0</v>
      </c>
    </row>
    <row r="428" spans="2:13" ht="18.75" hidden="1">
      <c r="B428" s="59" t="s">
        <v>640</v>
      </c>
      <c r="C428" s="131" t="s">
        <v>131</v>
      </c>
      <c r="D428" s="301" t="s">
        <v>263</v>
      </c>
      <c r="E428" s="32">
        <v>0</v>
      </c>
      <c r="F428" s="32"/>
      <c r="G428" s="99">
        <f t="shared" si="117"/>
        <v>0</v>
      </c>
      <c r="H428" s="189">
        <f t="shared" si="118"/>
        <v>0</v>
      </c>
      <c r="I428" s="190">
        <f t="shared" si="119"/>
        <v>0</v>
      </c>
      <c r="J428" s="96"/>
      <c r="K428" s="260"/>
      <c r="M428" s="273">
        <f t="shared" si="120"/>
        <v>0</v>
      </c>
    </row>
    <row r="429" spans="2:13" ht="18.75" hidden="1">
      <c r="B429" s="59" t="s">
        <v>641</v>
      </c>
      <c r="C429" s="131" t="s">
        <v>126</v>
      </c>
      <c r="D429" s="301" t="s">
        <v>263</v>
      </c>
      <c r="E429" s="32">
        <v>0</v>
      </c>
      <c r="F429" s="32"/>
      <c r="G429" s="99">
        <f t="shared" si="117"/>
        <v>0</v>
      </c>
      <c r="H429" s="189">
        <f t="shared" si="118"/>
        <v>0</v>
      </c>
      <c r="I429" s="190">
        <f t="shared" si="119"/>
        <v>0</v>
      </c>
      <c r="J429" s="96"/>
      <c r="K429" s="260"/>
      <c r="M429" s="273">
        <f t="shared" si="120"/>
        <v>0</v>
      </c>
    </row>
    <row r="430" spans="2:13" ht="18.75" hidden="1">
      <c r="B430" s="59" t="s">
        <v>642</v>
      </c>
      <c r="C430" s="131" t="s">
        <v>127</v>
      </c>
      <c r="D430" s="301" t="s">
        <v>263</v>
      </c>
      <c r="E430" s="32">
        <v>0</v>
      </c>
      <c r="F430" s="32">
        <v>2817.06</v>
      </c>
      <c r="G430" s="99">
        <f t="shared" si="117"/>
        <v>0</v>
      </c>
      <c r="H430" s="189">
        <f t="shared" si="118"/>
        <v>4.4103491170213545E-3</v>
      </c>
      <c r="I430" s="190">
        <f t="shared" si="119"/>
        <v>0</v>
      </c>
      <c r="J430" s="96"/>
      <c r="K430" s="260"/>
      <c r="L430" s="275">
        <v>857.45</v>
      </c>
      <c r="M430" s="273">
        <f t="shared" si="120"/>
        <v>0</v>
      </c>
    </row>
    <row r="431" spans="2:13" ht="18.75" hidden="1">
      <c r="B431" s="59" t="s">
        <v>643</v>
      </c>
      <c r="C431" s="131" t="s">
        <v>128</v>
      </c>
      <c r="D431" s="301" t="s">
        <v>263</v>
      </c>
      <c r="E431" s="32">
        <v>0</v>
      </c>
      <c r="F431" s="32"/>
      <c r="G431" s="99">
        <f t="shared" si="117"/>
        <v>0</v>
      </c>
      <c r="H431" s="189">
        <f t="shared" si="118"/>
        <v>0</v>
      </c>
      <c r="I431" s="190">
        <f t="shared" si="119"/>
        <v>0</v>
      </c>
      <c r="J431" s="96"/>
      <c r="K431" s="260"/>
      <c r="M431" s="273">
        <f t="shared" si="120"/>
        <v>0</v>
      </c>
    </row>
    <row r="432" spans="2:13" ht="18.75" hidden="1">
      <c r="B432" s="59" t="s">
        <v>644</v>
      </c>
      <c r="C432" s="131" t="s">
        <v>129</v>
      </c>
      <c r="D432" s="301" t="s">
        <v>263</v>
      </c>
      <c r="E432" s="32">
        <v>0</v>
      </c>
      <c r="F432" s="32"/>
      <c r="G432" s="99">
        <f t="shared" si="117"/>
        <v>0</v>
      </c>
      <c r="H432" s="189">
        <f t="shared" si="118"/>
        <v>0</v>
      </c>
      <c r="I432" s="190">
        <f t="shared" si="119"/>
        <v>0</v>
      </c>
      <c r="J432" s="96"/>
      <c r="K432" s="260"/>
      <c r="M432" s="273">
        <f t="shared" si="120"/>
        <v>0</v>
      </c>
    </row>
    <row r="433" spans="2:13" ht="18.75" hidden="1">
      <c r="B433" s="59" t="s">
        <v>645</v>
      </c>
      <c r="C433" s="131" t="s">
        <v>130</v>
      </c>
      <c r="D433" s="57" t="s">
        <v>19</v>
      </c>
      <c r="E433" s="32">
        <v>0</v>
      </c>
      <c r="F433" s="32"/>
      <c r="G433" s="99">
        <f t="shared" si="117"/>
        <v>0</v>
      </c>
      <c r="H433" s="189">
        <f t="shared" si="118"/>
        <v>0</v>
      </c>
      <c r="I433" s="190">
        <f t="shared" si="119"/>
        <v>0</v>
      </c>
      <c r="J433" s="96"/>
      <c r="K433" s="260"/>
      <c r="M433" s="273">
        <f t="shared" si="120"/>
        <v>0</v>
      </c>
    </row>
    <row r="434" spans="2:13" ht="18.75" hidden="1">
      <c r="B434" s="59" t="s">
        <v>646</v>
      </c>
      <c r="C434" s="132" t="s">
        <v>651</v>
      </c>
      <c r="D434" s="57" t="s">
        <v>19</v>
      </c>
      <c r="E434" s="32">
        <v>0</v>
      </c>
      <c r="F434" s="32">
        <v>6645</v>
      </c>
      <c r="G434" s="99">
        <f t="shared" si="117"/>
        <v>0</v>
      </c>
      <c r="H434" s="189">
        <f t="shared" si="118"/>
        <v>1.0403317601544483E-2</v>
      </c>
      <c r="I434" s="190">
        <f t="shared" si="119"/>
        <v>0</v>
      </c>
      <c r="J434" s="92"/>
      <c r="K434" s="253"/>
      <c r="L434" s="275">
        <v>2022.6</v>
      </c>
      <c r="M434" s="273">
        <f t="shared" si="120"/>
        <v>0</v>
      </c>
    </row>
    <row r="435" spans="2:13" ht="18.75" hidden="1">
      <c r="B435" s="59" t="s">
        <v>647</v>
      </c>
      <c r="C435" s="132" t="s">
        <v>630</v>
      </c>
      <c r="D435" s="57" t="s">
        <v>19</v>
      </c>
      <c r="E435" s="32">
        <v>0</v>
      </c>
      <c r="F435" s="32">
        <v>15000</v>
      </c>
      <c r="G435" s="99">
        <f t="shared" si="117"/>
        <v>0</v>
      </c>
      <c r="H435" s="189">
        <f t="shared" si="118"/>
        <v>2.3483786910935629E-2</v>
      </c>
      <c r="I435" s="190">
        <f t="shared" si="119"/>
        <v>0</v>
      </c>
      <c r="J435" s="92"/>
      <c r="K435" s="253"/>
      <c r="L435" s="275">
        <v>3000</v>
      </c>
      <c r="M435" s="273">
        <f t="shared" si="120"/>
        <v>0</v>
      </c>
    </row>
    <row r="436" spans="2:13" ht="18.75" hidden="1">
      <c r="B436" s="59" t="s">
        <v>648</v>
      </c>
      <c r="C436" s="132" t="s">
        <v>624</v>
      </c>
      <c r="D436" s="57" t="s">
        <v>19</v>
      </c>
      <c r="E436" s="32">
        <v>0</v>
      </c>
      <c r="F436" s="32"/>
      <c r="G436" s="99">
        <f t="shared" si="117"/>
        <v>0</v>
      </c>
      <c r="H436" s="189">
        <f t="shared" si="118"/>
        <v>0</v>
      </c>
      <c r="I436" s="190">
        <f t="shared" si="119"/>
        <v>0</v>
      </c>
      <c r="J436" s="92"/>
      <c r="K436" s="253"/>
      <c r="M436" s="273">
        <f t="shared" si="120"/>
        <v>0</v>
      </c>
    </row>
    <row r="437" spans="2:13" ht="18.75" hidden="1">
      <c r="B437" s="62" t="s">
        <v>649</v>
      </c>
      <c r="C437" s="132" t="s">
        <v>898</v>
      </c>
      <c r="D437" s="57" t="s">
        <v>19</v>
      </c>
      <c r="E437" s="32">
        <v>0</v>
      </c>
      <c r="F437" s="32">
        <v>6000</v>
      </c>
      <c r="G437" s="99">
        <f t="shared" si="117"/>
        <v>0</v>
      </c>
      <c r="H437" s="189">
        <f t="shared" si="118"/>
        <v>9.39351476437425E-3</v>
      </c>
      <c r="I437" s="190">
        <f t="shared" si="119"/>
        <v>0</v>
      </c>
      <c r="J437" s="92"/>
      <c r="K437" s="253"/>
      <c r="L437" s="275">
        <v>1500</v>
      </c>
      <c r="M437" s="273">
        <f t="shared" si="120"/>
        <v>0</v>
      </c>
    </row>
    <row r="438" spans="2:13" ht="18.75" hidden="1">
      <c r="B438" s="60" t="s">
        <v>899</v>
      </c>
      <c r="C438" s="133" t="s">
        <v>900</v>
      </c>
      <c r="D438" s="302" t="s">
        <v>19</v>
      </c>
      <c r="E438" s="32">
        <v>0</v>
      </c>
      <c r="F438" s="32">
        <v>5000</v>
      </c>
      <c r="G438" s="99">
        <f>E438*F438</f>
        <v>0</v>
      </c>
      <c r="H438" s="189">
        <f t="shared" si="118"/>
        <v>7.8279289703118756E-3</v>
      </c>
      <c r="I438" s="190">
        <f t="shared" si="119"/>
        <v>0</v>
      </c>
      <c r="J438" s="92"/>
      <c r="K438" s="253"/>
      <c r="L438" s="275">
        <v>2000</v>
      </c>
      <c r="M438" s="273">
        <f t="shared" ref="M438" si="121">PRODUCT(L438,E438)</f>
        <v>0</v>
      </c>
    </row>
    <row r="439" spans="2:13" ht="18.75" hidden="1">
      <c r="B439" s="163" t="s">
        <v>621</v>
      </c>
      <c r="C439" s="170" t="s">
        <v>623</v>
      </c>
      <c r="D439" s="297"/>
      <c r="E439" s="32">
        <v>0</v>
      </c>
      <c r="F439" s="73"/>
      <c r="G439" s="146">
        <f>SUM(G440:G443)</f>
        <v>0</v>
      </c>
      <c r="H439" s="203"/>
      <c r="I439" s="203"/>
      <c r="J439" s="156"/>
      <c r="K439" s="258"/>
    </row>
    <row r="440" spans="2:13" ht="18.75" hidden="1">
      <c r="B440" s="60" t="s">
        <v>652</v>
      </c>
      <c r="C440" s="133" t="s">
        <v>656</v>
      </c>
      <c r="D440" s="302" t="s">
        <v>6</v>
      </c>
      <c r="E440" s="32">
        <v>0</v>
      </c>
      <c r="F440" s="32"/>
      <c r="G440" s="99">
        <f>E440*F440</f>
        <v>0</v>
      </c>
      <c r="H440" s="189">
        <f t="shared" ref="H440:I443" si="122">+F440/$K$569</f>
        <v>0</v>
      </c>
      <c r="I440" s="190">
        <f t="shared" si="122"/>
        <v>0</v>
      </c>
      <c r="J440" s="92"/>
      <c r="K440" s="253"/>
      <c r="M440" s="273">
        <f>PRODUCT(L440,E440)</f>
        <v>0</v>
      </c>
    </row>
    <row r="441" spans="2:13" ht="18.75" hidden="1">
      <c r="B441" s="60" t="s">
        <v>653</v>
      </c>
      <c r="C441" s="133" t="s">
        <v>901</v>
      </c>
      <c r="D441" s="302" t="s">
        <v>19</v>
      </c>
      <c r="E441" s="32">
        <v>0</v>
      </c>
      <c r="F441" s="32">
        <v>5000</v>
      </c>
      <c r="G441" s="99">
        <f>E441*F441</f>
        <v>0</v>
      </c>
      <c r="H441" s="189">
        <f t="shared" si="122"/>
        <v>7.8279289703118756E-3</v>
      </c>
      <c r="I441" s="190">
        <f t="shared" si="122"/>
        <v>0</v>
      </c>
      <c r="J441" s="92"/>
      <c r="K441" s="253"/>
      <c r="L441" s="275">
        <v>1000</v>
      </c>
      <c r="M441" s="273">
        <f>PRODUCT(L441,E441)</f>
        <v>0</v>
      </c>
    </row>
    <row r="442" spans="2:13" ht="18.75" hidden="1">
      <c r="B442" s="60" t="s">
        <v>654</v>
      </c>
      <c r="C442" s="133" t="s">
        <v>902</v>
      </c>
      <c r="D442" s="302" t="s">
        <v>6</v>
      </c>
      <c r="E442" s="32">
        <v>0</v>
      </c>
      <c r="F442" s="32">
        <v>2000</v>
      </c>
      <c r="G442" s="99">
        <f>E442*F442</f>
        <v>0</v>
      </c>
      <c r="H442" s="189">
        <f t="shared" si="122"/>
        <v>3.1311715881247502E-3</v>
      </c>
      <c r="I442" s="190">
        <f t="shared" si="122"/>
        <v>0</v>
      </c>
      <c r="J442" s="92"/>
      <c r="K442" s="253"/>
      <c r="L442" s="275">
        <v>1000</v>
      </c>
      <c r="M442" s="273">
        <f>PRODUCT(L442,E442)</f>
        <v>0</v>
      </c>
    </row>
    <row r="443" spans="2:13" ht="18.75" hidden="1">
      <c r="B443" s="60" t="s">
        <v>655</v>
      </c>
      <c r="C443" s="133" t="s">
        <v>650</v>
      </c>
      <c r="D443" s="302" t="s">
        <v>19</v>
      </c>
      <c r="E443" s="32">
        <v>0</v>
      </c>
      <c r="F443" s="32">
        <v>2500</v>
      </c>
      <c r="G443" s="99">
        <f>E443*F443</f>
        <v>0</v>
      </c>
      <c r="H443" s="189">
        <f t="shared" si="122"/>
        <v>3.9139644851559378E-3</v>
      </c>
      <c r="I443" s="190">
        <f t="shared" si="122"/>
        <v>0</v>
      </c>
      <c r="J443" s="92"/>
      <c r="K443" s="253"/>
      <c r="L443" s="275">
        <v>500</v>
      </c>
      <c r="M443" s="273">
        <f>PRODUCT(L443,E443)</f>
        <v>0</v>
      </c>
    </row>
    <row r="444" spans="2:13" ht="18.75" hidden="1">
      <c r="B444" s="163" t="s">
        <v>657</v>
      </c>
      <c r="C444" s="170" t="s">
        <v>658</v>
      </c>
      <c r="D444" s="297"/>
      <c r="E444" s="32">
        <v>0</v>
      </c>
      <c r="F444" s="73"/>
      <c r="G444" s="146">
        <f>SUM(G445:G462)</f>
        <v>0</v>
      </c>
      <c r="H444" s="203"/>
      <c r="I444" s="203"/>
      <c r="J444" s="156"/>
      <c r="K444" s="258"/>
    </row>
    <row r="445" spans="2:13" ht="18.75" hidden="1">
      <c r="B445" s="61" t="s">
        <v>667</v>
      </c>
      <c r="C445" s="134" t="s">
        <v>921</v>
      </c>
      <c r="D445" s="300" t="s">
        <v>6</v>
      </c>
      <c r="E445" s="32">
        <v>0</v>
      </c>
      <c r="F445" s="32">
        <v>1500</v>
      </c>
      <c r="G445" s="99">
        <f t="shared" ref="G445:G460" si="123">E445*F445</f>
        <v>0</v>
      </c>
      <c r="H445" s="189">
        <f t="shared" ref="H445:H462" si="124">+F445/$K$569</f>
        <v>2.3483786910935625E-3</v>
      </c>
      <c r="I445" s="190">
        <f t="shared" ref="I445:I462" si="125">+G445/$K$569</f>
        <v>0</v>
      </c>
      <c r="J445" s="92"/>
      <c r="K445" s="253"/>
      <c r="L445" s="275">
        <v>500</v>
      </c>
      <c r="M445" s="273">
        <f t="shared" ref="M445:M460" si="126">PRODUCT(L445,E445)</f>
        <v>0</v>
      </c>
    </row>
    <row r="446" spans="2:13" ht="18.75" hidden="1">
      <c r="B446" s="61" t="s">
        <v>668</v>
      </c>
      <c r="C446" s="134" t="s">
        <v>32</v>
      </c>
      <c r="D446" s="300" t="s">
        <v>6</v>
      </c>
      <c r="E446" s="32">
        <v>0</v>
      </c>
      <c r="F446" s="32"/>
      <c r="G446" s="99">
        <f t="shared" si="123"/>
        <v>0</v>
      </c>
      <c r="H446" s="189">
        <f t="shared" si="124"/>
        <v>0</v>
      </c>
      <c r="I446" s="190">
        <f t="shared" si="125"/>
        <v>0</v>
      </c>
      <c r="J446" s="92"/>
      <c r="K446" s="253"/>
      <c r="M446" s="273">
        <f t="shared" si="126"/>
        <v>0</v>
      </c>
    </row>
    <row r="447" spans="2:13" ht="18.75" hidden="1">
      <c r="B447" s="61" t="s">
        <v>669</v>
      </c>
      <c r="C447" s="134" t="s">
        <v>684</v>
      </c>
      <c r="D447" s="300" t="s">
        <v>6</v>
      </c>
      <c r="E447" s="32">
        <v>0</v>
      </c>
      <c r="F447" s="32"/>
      <c r="G447" s="99">
        <f t="shared" si="123"/>
        <v>0</v>
      </c>
      <c r="H447" s="189">
        <f t="shared" si="124"/>
        <v>0</v>
      </c>
      <c r="I447" s="190">
        <f t="shared" si="125"/>
        <v>0</v>
      </c>
      <c r="J447" s="92"/>
      <c r="K447" s="253"/>
      <c r="M447" s="273">
        <f t="shared" si="126"/>
        <v>0</v>
      </c>
    </row>
    <row r="448" spans="2:13" ht="19.5" hidden="1" thickBot="1">
      <c r="B448" s="61" t="s">
        <v>670</v>
      </c>
      <c r="C448" s="134" t="s">
        <v>659</v>
      </c>
      <c r="D448" s="300" t="s">
        <v>6</v>
      </c>
      <c r="E448" s="32">
        <v>0</v>
      </c>
      <c r="F448" s="32">
        <v>7644</v>
      </c>
      <c r="G448" s="99">
        <f t="shared" si="123"/>
        <v>0</v>
      </c>
      <c r="H448" s="189">
        <f t="shared" si="124"/>
        <v>1.1967337809812796E-2</v>
      </c>
      <c r="I448" s="190">
        <f t="shared" si="125"/>
        <v>0</v>
      </c>
      <c r="J448" s="92"/>
      <c r="K448" s="253"/>
      <c r="L448" s="275">
        <v>1200</v>
      </c>
      <c r="M448" s="273">
        <f t="shared" si="126"/>
        <v>0</v>
      </c>
    </row>
    <row r="449" spans="2:13" ht="18.75" hidden="1">
      <c r="B449" s="61" t="s">
        <v>671</v>
      </c>
      <c r="C449" s="134" t="s">
        <v>660</v>
      </c>
      <c r="D449" s="300" t="s">
        <v>6</v>
      </c>
      <c r="E449" s="32">
        <v>0</v>
      </c>
      <c r="F449" s="32"/>
      <c r="G449" s="99">
        <f t="shared" si="123"/>
        <v>0</v>
      </c>
      <c r="H449" s="189">
        <f t="shared" si="124"/>
        <v>0</v>
      </c>
      <c r="I449" s="190">
        <f t="shared" si="125"/>
        <v>0</v>
      </c>
      <c r="J449" s="92"/>
      <c r="K449" s="253"/>
      <c r="M449" s="273">
        <f t="shared" si="126"/>
        <v>0</v>
      </c>
    </row>
    <row r="450" spans="2:13" ht="18.75" hidden="1">
      <c r="B450" s="61" t="s">
        <v>672</v>
      </c>
      <c r="C450" s="134" t="s">
        <v>661</v>
      </c>
      <c r="D450" s="300" t="s">
        <v>6</v>
      </c>
      <c r="E450" s="32">
        <v>0</v>
      </c>
      <c r="F450" s="32"/>
      <c r="G450" s="99">
        <f t="shared" si="123"/>
        <v>0</v>
      </c>
      <c r="H450" s="189">
        <f t="shared" si="124"/>
        <v>0</v>
      </c>
      <c r="I450" s="190">
        <f t="shared" si="125"/>
        <v>0</v>
      </c>
      <c r="J450" s="92"/>
      <c r="K450" s="253"/>
      <c r="M450" s="273">
        <f t="shared" si="126"/>
        <v>0</v>
      </c>
    </row>
    <row r="451" spans="2:13" ht="18.75" hidden="1">
      <c r="B451" s="61" t="s">
        <v>673</v>
      </c>
      <c r="C451" s="134" t="s">
        <v>33</v>
      </c>
      <c r="D451" s="300" t="s">
        <v>6</v>
      </c>
      <c r="E451" s="32">
        <v>0</v>
      </c>
      <c r="F451" s="32"/>
      <c r="G451" s="99">
        <f t="shared" si="123"/>
        <v>0</v>
      </c>
      <c r="H451" s="189">
        <f t="shared" si="124"/>
        <v>0</v>
      </c>
      <c r="I451" s="190">
        <f t="shared" si="125"/>
        <v>0</v>
      </c>
      <c r="J451" s="92"/>
      <c r="K451" s="253"/>
      <c r="M451" s="273">
        <f t="shared" si="126"/>
        <v>0</v>
      </c>
    </row>
    <row r="452" spans="2:13" ht="18.75" hidden="1">
      <c r="B452" s="61" t="s">
        <v>674</v>
      </c>
      <c r="C452" s="134" t="s">
        <v>34</v>
      </c>
      <c r="D452" s="300" t="s">
        <v>6</v>
      </c>
      <c r="E452" s="32">
        <v>0</v>
      </c>
      <c r="F452" s="32"/>
      <c r="G452" s="99">
        <f t="shared" si="123"/>
        <v>0</v>
      </c>
      <c r="H452" s="189">
        <f t="shared" si="124"/>
        <v>0</v>
      </c>
      <c r="I452" s="190">
        <f t="shared" si="125"/>
        <v>0</v>
      </c>
      <c r="J452" s="92"/>
      <c r="K452" s="253"/>
      <c r="M452" s="273">
        <f t="shared" si="126"/>
        <v>0</v>
      </c>
    </row>
    <row r="453" spans="2:13" ht="18.75" hidden="1">
      <c r="B453" s="61" t="s">
        <v>675</v>
      </c>
      <c r="C453" s="134" t="s">
        <v>903</v>
      </c>
      <c r="D453" s="300" t="s">
        <v>6</v>
      </c>
      <c r="E453" s="32">
        <v>0</v>
      </c>
      <c r="F453" s="32">
        <v>1500</v>
      </c>
      <c r="G453" s="99">
        <f t="shared" si="123"/>
        <v>0</v>
      </c>
      <c r="H453" s="189">
        <f t="shared" si="124"/>
        <v>2.3483786910935625E-3</v>
      </c>
      <c r="I453" s="190">
        <f t="shared" si="125"/>
        <v>0</v>
      </c>
      <c r="J453" s="92"/>
      <c r="K453" s="253"/>
      <c r="L453" s="275">
        <v>500</v>
      </c>
      <c r="M453" s="273">
        <f t="shared" si="126"/>
        <v>0</v>
      </c>
    </row>
    <row r="454" spans="2:13" ht="18.75" hidden="1">
      <c r="B454" s="61" t="s">
        <v>676</v>
      </c>
      <c r="C454" s="134" t="s">
        <v>664</v>
      </c>
      <c r="D454" s="300" t="s">
        <v>6</v>
      </c>
      <c r="E454" s="32">
        <v>0</v>
      </c>
      <c r="F454" s="32"/>
      <c r="G454" s="99">
        <f t="shared" si="123"/>
        <v>0</v>
      </c>
      <c r="H454" s="189">
        <f t="shared" si="124"/>
        <v>0</v>
      </c>
      <c r="I454" s="190">
        <f t="shared" si="125"/>
        <v>0</v>
      </c>
      <c r="J454" s="92"/>
      <c r="K454" s="253"/>
      <c r="M454" s="273">
        <f t="shared" si="126"/>
        <v>0</v>
      </c>
    </row>
    <row r="455" spans="2:13" ht="18.75" hidden="1">
      <c r="B455" s="61" t="s">
        <v>677</v>
      </c>
      <c r="C455" s="134" t="s">
        <v>80</v>
      </c>
      <c r="D455" s="300" t="s">
        <v>6</v>
      </c>
      <c r="E455" s="32">
        <v>0</v>
      </c>
      <c r="F455" s="32"/>
      <c r="G455" s="99">
        <f t="shared" si="123"/>
        <v>0</v>
      </c>
      <c r="H455" s="189">
        <f t="shared" si="124"/>
        <v>0</v>
      </c>
      <c r="I455" s="190">
        <f t="shared" si="125"/>
        <v>0</v>
      </c>
      <c r="J455" s="92"/>
      <c r="K455" s="253"/>
      <c r="M455" s="273">
        <f t="shared" si="126"/>
        <v>0</v>
      </c>
    </row>
    <row r="456" spans="2:13" ht="18.75" hidden="1">
      <c r="B456" s="61" t="s">
        <v>678</v>
      </c>
      <c r="C456" s="134" t="s">
        <v>77</v>
      </c>
      <c r="D456" s="300" t="s">
        <v>6</v>
      </c>
      <c r="E456" s="32">
        <v>0</v>
      </c>
      <c r="F456" s="32"/>
      <c r="G456" s="99">
        <f t="shared" si="123"/>
        <v>0</v>
      </c>
      <c r="H456" s="189">
        <f t="shared" si="124"/>
        <v>0</v>
      </c>
      <c r="I456" s="190">
        <f t="shared" si="125"/>
        <v>0</v>
      </c>
      <c r="J456" s="92"/>
      <c r="K456" s="253"/>
      <c r="M456" s="273">
        <f t="shared" si="126"/>
        <v>0</v>
      </c>
    </row>
    <row r="457" spans="2:13" ht="18.75" hidden="1">
      <c r="B457" s="61" t="s">
        <v>679</v>
      </c>
      <c r="C457" s="134" t="s">
        <v>78</v>
      </c>
      <c r="D457" s="300" t="s">
        <v>6</v>
      </c>
      <c r="E457" s="32">
        <v>0</v>
      </c>
      <c r="F457" s="32"/>
      <c r="G457" s="99">
        <f t="shared" si="123"/>
        <v>0</v>
      </c>
      <c r="H457" s="189">
        <f t="shared" si="124"/>
        <v>0</v>
      </c>
      <c r="I457" s="190">
        <f t="shared" si="125"/>
        <v>0</v>
      </c>
      <c r="J457" s="92"/>
      <c r="K457" s="253"/>
      <c r="M457" s="273">
        <f t="shared" si="126"/>
        <v>0</v>
      </c>
    </row>
    <row r="458" spans="2:13" ht="18.75" hidden="1">
      <c r="B458" s="61" t="s">
        <v>680</v>
      </c>
      <c r="C458" s="134" t="s">
        <v>665</v>
      </c>
      <c r="D458" s="300" t="s">
        <v>6</v>
      </c>
      <c r="E458" s="32">
        <v>0</v>
      </c>
      <c r="F458" s="32"/>
      <c r="G458" s="99">
        <f t="shared" si="123"/>
        <v>0</v>
      </c>
      <c r="H458" s="189">
        <f t="shared" si="124"/>
        <v>0</v>
      </c>
      <c r="I458" s="190">
        <f t="shared" si="125"/>
        <v>0</v>
      </c>
      <c r="J458" s="92"/>
      <c r="K458" s="253"/>
      <c r="M458" s="273">
        <f t="shared" si="126"/>
        <v>0</v>
      </c>
    </row>
    <row r="459" spans="2:13" ht="18.75" hidden="1">
      <c r="B459" s="61" t="s">
        <v>681</v>
      </c>
      <c r="C459" s="134" t="s">
        <v>666</v>
      </c>
      <c r="D459" s="300" t="s">
        <v>6</v>
      </c>
      <c r="E459" s="32">
        <v>0</v>
      </c>
      <c r="F459" s="32"/>
      <c r="G459" s="99">
        <f t="shared" si="123"/>
        <v>0</v>
      </c>
      <c r="H459" s="189">
        <f t="shared" si="124"/>
        <v>0</v>
      </c>
      <c r="I459" s="190">
        <f t="shared" si="125"/>
        <v>0</v>
      </c>
      <c r="J459" s="92"/>
      <c r="K459" s="253"/>
      <c r="M459" s="273">
        <f t="shared" si="126"/>
        <v>0</v>
      </c>
    </row>
    <row r="460" spans="2:13" ht="18.75" hidden="1">
      <c r="B460" s="61" t="s">
        <v>685</v>
      </c>
      <c r="C460" s="134" t="s">
        <v>88</v>
      </c>
      <c r="D460" s="300" t="s">
        <v>6</v>
      </c>
      <c r="E460" s="32">
        <v>0</v>
      </c>
      <c r="F460" s="32"/>
      <c r="G460" s="99">
        <f t="shared" si="123"/>
        <v>0</v>
      </c>
      <c r="H460" s="189">
        <f t="shared" si="124"/>
        <v>0</v>
      </c>
      <c r="I460" s="190">
        <f t="shared" si="125"/>
        <v>0</v>
      </c>
      <c r="J460" s="92"/>
      <c r="K460" s="253"/>
      <c r="M460" s="273">
        <f t="shared" si="126"/>
        <v>0</v>
      </c>
    </row>
    <row r="461" spans="2:13" ht="18.75" hidden="1">
      <c r="B461" s="61" t="s">
        <v>904</v>
      </c>
      <c r="C461" s="134" t="s">
        <v>911</v>
      </c>
      <c r="D461" s="300" t="s">
        <v>6</v>
      </c>
      <c r="E461" s="32">
        <v>0</v>
      </c>
      <c r="F461" s="32">
        <v>1500</v>
      </c>
      <c r="G461" s="99">
        <f t="shared" ref="G461" si="127">E461*F461</f>
        <v>0</v>
      </c>
      <c r="H461" s="189">
        <f t="shared" si="124"/>
        <v>2.3483786910935625E-3</v>
      </c>
      <c r="I461" s="190">
        <f t="shared" si="125"/>
        <v>0</v>
      </c>
      <c r="J461" s="92"/>
      <c r="K461" s="253"/>
      <c r="L461" s="275">
        <v>500</v>
      </c>
      <c r="M461" s="273">
        <f t="shared" ref="M461" si="128">PRODUCT(L461,E461)</f>
        <v>0</v>
      </c>
    </row>
    <row r="462" spans="2:13" ht="18.75" hidden="1">
      <c r="B462" s="61" t="s">
        <v>905</v>
      </c>
      <c r="C462" s="134" t="s">
        <v>906</v>
      </c>
      <c r="D462" s="300" t="s">
        <v>6</v>
      </c>
      <c r="E462" s="32">
        <v>0</v>
      </c>
      <c r="F462" s="32">
        <v>5500</v>
      </c>
      <c r="G462" s="99">
        <f t="shared" ref="G462" si="129">E462*F462</f>
        <v>0</v>
      </c>
      <c r="H462" s="189">
        <f t="shared" si="124"/>
        <v>8.6107218673430637E-3</v>
      </c>
      <c r="I462" s="190">
        <f t="shared" si="125"/>
        <v>0</v>
      </c>
      <c r="J462" s="92"/>
      <c r="K462" s="253"/>
      <c r="L462" s="275">
        <v>850</v>
      </c>
      <c r="M462" s="273">
        <f t="shared" ref="M462" si="130">PRODUCT(L462,E462)</f>
        <v>0</v>
      </c>
    </row>
    <row r="463" spans="2:13" ht="18.75" hidden="1">
      <c r="B463" s="163" t="s">
        <v>682</v>
      </c>
      <c r="C463" s="170" t="s">
        <v>83</v>
      </c>
      <c r="D463" s="297"/>
      <c r="E463" s="32">
        <v>0</v>
      </c>
      <c r="F463" s="73"/>
      <c r="G463" s="146">
        <f>SUM(G464:G466)</f>
        <v>0</v>
      </c>
      <c r="H463" s="203"/>
      <c r="I463" s="203"/>
      <c r="J463" s="156"/>
      <c r="K463" s="258"/>
    </row>
    <row r="464" spans="2:13" ht="18.75" hidden="1">
      <c r="B464" s="61" t="s">
        <v>683</v>
      </c>
      <c r="C464" s="132" t="s">
        <v>907</v>
      </c>
      <c r="D464" s="300" t="s">
        <v>6</v>
      </c>
      <c r="E464" s="32">
        <v>0</v>
      </c>
      <c r="F464" s="32">
        <v>3500</v>
      </c>
      <c r="G464" s="99">
        <f>E464*F464</f>
        <v>0</v>
      </c>
      <c r="H464" s="189">
        <f t="shared" ref="H464:I466" si="131">+F464/$K$569</f>
        <v>5.4795502792183131E-3</v>
      </c>
      <c r="I464" s="190">
        <f t="shared" si="131"/>
        <v>0</v>
      </c>
      <c r="J464" s="92"/>
      <c r="K464" s="253"/>
      <c r="L464" s="275">
        <v>500</v>
      </c>
      <c r="M464" s="273">
        <f t="shared" ref="M464:M487" si="132">PRODUCT(L464,E464)</f>
        <v>0</v>
      </c>
    </row>
    <row r="465" spans="2:13" ht="18.75" hidden="1">
      <c r="B465" s="61" t="s">
        <v>862</v>
      </c>
      <c r="C465" s="132" t="s">
        <v>863</v>
      </c>
      <c r="D465" s="300" t="s">
        <v>6</v>
      </c>
      <c r="E465" s="32">
        <v>0</v>
      </c>
      <c r="F465" s="32"/>
      <c r="G465" s="99">
        <f>E465*F465</f>
        <v>0</v>
      </c>
      <c r="H465" s="189">
        <f t="shared" si="131"/>
        <v>0</v>
      </c>
      <c r="I465" s="190">
        <f t="shared" si="131"/>
        <v>0</v>
      </c>
      <c r="J465" s="92"/>
      <c r="K465" s="253"/>
      <c r="M465" s="273">
        <f t="shared" si="132"/>
        <v>0</v>
      </c>
    </row>
    <row r="466" spans="2:13" ht="19.5" hidden="1" thickBot="1">
      <c r="B466" s="61" t="s">
        <v>908</v>
      </c>
      <c r="C466" s="132" t="s">
        <v>909</v>
      </c>
      <c r="D466" s="300" t="s">
        <v>6</v>
      </c>
      <c r="E466" s="32">
        <v>0</v>
      </c>
      <c r="F466" s="32">
        <v>9000</v>
      </c>
      <c r="G466" s="99">
        <f>E466*F466</f>
        <v>0</v>
      </c>
      <c r="H466" s="189">
        <f t="shared" si="131"/>
        <v>1.4090272146561377E-2</v>
      </c>
      <c r="I466" s="190">
        <f t="shared" si="131"/>
        <v>0</v>
      </c>
      <c r="J466" s="92"/>
      <c r="K466" s="253"/>
      <c r="L466" s="275">
        <v>1000</v>
      </c>
      <c r="M466" s="273">
        <f t="shared" si="132"/>
        <v>0</v>
      </c>
    </row>
    <row r="467" spans="2:13" ht="19.5" hidden="1" thickBot="1">
      <c r="B467" s="65" t="s">
        <v>687</v>
      </c>
      <c r="C467" s="66" t="s">
        <v>686</v>
      </c>
      <c r="D467" s="67"/>
      <c r="E467" s="32">
        <v>0</v>
      </c>
      <c r="F467" s="68"/>
      <c r="G467" s="68"/>
      <c r="H467" s="202"/>
      <c r="I467" s="202"/>
      <c r="J467" s="209">
        <f>K467/K569</f>
        <v>0</v>
      </c>
      <c r="K467" s="160">
        <f>SUM(G468:G470)</f>
        <v>0</v>
      </c>
      <c r="M467" s="273">
        <f t="shared" si="132"/>
        <v>0</v>
      </c>
    </row>
    <row r="468" spans="2:13" ht="18.75" hidden="1">
      <c r="B468" s="60">
        <v>19.100000000000001</v>
      </c>
      <c r="C468" s="132" t="s">
        <v>753</v>
      </c>
      <c r="D468" s="302" t="s">
        <v>19</v>
      </c>
      <c r="E468" s="32">
        <v>0</v>
      </c>
      <c r="F468" s="32"/>
      <c r="G468" s="99">
        <f>E468*F468</f>
        <v>0</v>
      </c>
      <c r="H468" s="189">
        <f t="shared" ref="H468:I470" si="133">+F468/$K$569</f>
        <v>0</v>
      </c>
      <c r="I468" s="190">
        <f t="shared" si="133"/>
        <v>0</v>
      </c>
      <c r="J468" s="92"/>
      <c r="K468" s="253"/>
      <c r="M468" s="273">
        <f t="shared" si="132"/>
        <v>0</v>
      </c>
    </row>
    <row r="469" spans="2:13" ht="18.75" hidden="1">
      <c r="B469" s="60">
        <v>19.2</v>
      </c>
      <c r="C469" s="131" t="s">
        <v>689</v>
      </c>
      <c r="D469" s="300" t="s">
        <v>6</v>
      </c>
      <c r="E469" s="32">
        <v>0</v>
      </c>
      <c r="F469" s="32"/>
      <c r="G469" s="99">
        <f>E469*F469</f>
        <v>0</v>
      </c>
      <c r="H469" s="189">
        <f t="shared" si="133"/>
        <v>0</v>
      </c>
      <c r="I469" s="190">
        <f t="shared" si="133"/>
        <v>0</v>
      </c>
      <c r="J469" s="171"/>
      <c r="K469" s="249"/>
      <c r="M469" s="273">
        <f t="shared" si="132"/>
        <v>0</v>
      </c>
    </row>
    <row r="470" spans="2:13" ht="19.5" hidden="1" thickBot="1">
      <c r="B470" s="60">
        <v>19.3</v>
      </c>
      <c r="C470" s="133" t="s">
        <v>79</v>
      </c>
      <c r="D470" s="302" t="s">
        <v>6</v>
      </c>
      <c r="E470" s="32">
        <v>0</v>
      </c>
      <c r="F470" s="32"/>
      <c r="G470" s="99">
        <f>E470*F470</f>
        <v>0</v>
      </c>
      <c r="H470" s="189">
        <f t="shared" si="133"/>
        <v>0</v>
      </c>
      <c r="I470" s="190">
        <f t="shared" si="133"/>
        <v>0</v>
      </c>
      <c r="J470" s="92"/>
      <c r="K470" s="251"/>
      <c r="M470" s="273">
        <f t="shared" si="132"/>
        <v>0</v>
      </c>
    </row>
    <row r="471" spans="2:13" ht="19.5" hidden="1" thickBot="1">
      <c r="B471" s="65" t="s">
        <v>688</v>
      </c>
      <c r="C471" s="66" t="s">
        <v>132</v>
      </c>
      <c r="D471" s="67"/>
      <c r="E471" s="32">
        <v>0</v>
      </c>
      <c r="F471" s="68"/>
      <c r="G471" s="68"/>
      <c r="H471" s="202"/>
      <c r="I471" s="202"/>
      <c r="J471" s="209">
        <f>K471/K569</f>
        <v>0</v>
      </c>
      <c r="K471" s="160">
        <f>SUM(G472:G487)</f>
        <v>0</v>
      </c>
      <c r="M471" s="273">
        <f t="shared" si="132"/>
        <v>0</v>
      </c>
    </row>
    <row r="472" spans="2:13" ht="18.75" hidden="1">
      <c r="B472" s="59">
        <v>20.100000000000001</v>
      </c>
      <c r="C472" s="133" t="s">
        <v>864</v>
      </c>
      <c r="D472" s="302" t="s">
        <v>1</v>
      </c>
      <c r="E472" s="32">
        <v>0</v>
      </c>
      <c r="F472" s="32"/>
      <c r="G472" s="99">
        <f t="shared" ref="G472:G487" si="134">E472*F472</f>
        <v>0</v>
      </c>
      <c r="H472" s="189">
        <f t="shared" ref="H472:H487" si="135">+F472/$K$569</f>
        <v>0</v>
      </c>
      <c r="I472" s="190">
        <f t="shared" ref="I472:I487" si="136">+G472/$K$569</f>
        <v>0</v>
      </c>
      <c r="J472" s="92"/>
      <c r="K472" s="253"/>
      <c r="M472" s="273">
        <f t="shared" si="132"/>
        <v>0</v>
      </c>
    </row>
    <row r="473" spans="2:13" ht="18.75" hidden="1">
      <c r="B473" s="62">
        <v>20.2</v>
      </c>
      <c r="C473" s="131" t="s">
        <v>81</v>
      </c>
      <c r="D473" s="302" t="s">
        <v>6</v>
      </c>
      <c r="E473" s="32">
        <v>0</v>
      </c>
      <c r="F473" s="32"/>
      <c r="G473" s="99">
        <f t="shared" si="134"/>
        <v>0</v>
      </c>
      <c r="H473" s="189">
        <f t="shared" si="135"/>
        <v>0</v>
      </c>
      <c r="I473" s="190">
        <f t="shared" si="136"/>
        <v>0</v>
      </c>
      <c r="J473" s="92"/>
      <c r="K473" s="253"/>
      <c r="M473" s="273">
        <f t="shared" si="132"/>
        <v>0</v>
      </c>
    </row>
    <row r="474" spans="2:13" ht="18.75" hidden="1">
      <c r="B474" s="62">
        <v>20.3</v>
      </c>
      <c r="C474" s="131" t="s">
        <v>865</v>
      </c>
      <c r="D474" s="302" t="s">
        <v>6</v>
      </c>
      <c r="E474" s="32">
        <v>0</v>
      </c>
      <c r="F474" s="32"/>
      <c r="G474" s="99">
        <f>E474*F474</f>
        <v>0</v>
      </c>
      <c r="H474" s="189">
        <f t="shared" si="135"/>
        <v>0</v>
      </c>
      <c r="I474" s="190">
        <f t="shared" si="136"/>
        <v>0</v>
      </c>
      <c r="J474" s="92"/>
      <c r="K474" s="253"/>
      <c r="M474" s="273">
        <f t="shared" si="132"/>
        <v>0</v>
      </c>
    </row>
    <row r="475" spans="2:13" ht="18.75" hidden="1">
      <c r="B475" s="62">
        <v>20.399999999999999</v>
      </c>
      <c r="C475" s="132" t="s">
        <v>761</v>
      </c>
      <c r="D475" s="302" t="s">
        <v>6</v>
      </c>
      <c r="E475" s="32">
        <v>0</v>
      </c>
      <c r="F475" s="32"/>
      <c r="G475" s="99">
        <f t="shared" si="134"/>
        <v>0</v>
      </c>
      <c r="H475" s="189">
        <f t="shared" si="135"/>
        <v>0</v>
      </c>
      <c r="I475" s="190">
        <f t="shared" si="136"/>
        <v>0</v>
      </c>
      <c r="J475" s="92"/>
      <c r="K475" s="253"/>
      <c r="M475" s="273">
        <f t="shared" si="132"/>
        <v>0</v>
      </c>
    </row>
    <row r="476" spans="2:13" ht="18.75" hidden="1">
      <c r="B476" s="62">
        <v>20.5</v>
      </c>
      <c r="C476" s="132" t="s">
        <v>760</v>
      </c>
      <c r="D476" s="302" t="s">
        <v>6</v>
      </c>
      <c r="E476" s="32">
        <v>0</v>
      </c>
      <c r="F476" s="32"/>
      <c r="G476" s="99">
        <f t="shared" si="134"/>
        <v>0</v>
      </c>
      <c r="H476" s="189">
        <f t="shared" si="135"/>
        <v>0</v>
      </c>
      <c r="I476" s="190">
        <f t="shared" si="136"/>
        <v>0</v>
      </c>
      <c r="J476" s="92"/>
      <c r="K476" s="253"/>
      <c r="M476" s="273">
        <f t="shared" si="132"/>
        <v>0</v>
      </c>
    </row>
    <row r="477" spans="2:13" ht="18.75" hidden="1">
      <c r="B477" s="62">
        <v>20.6</v>
      </c>
      <c r="C477" s="132" t="s">
        <v>767</v>
      </c>
      <c r="D477" s="302" t="s">
        <v>6</v>
      </c>
      <c r="E477" s="32">
        <v>0</v>
      </c>
      <c r="F477" s="32"/>
      <c r="G477" s="99">
        <f t="shared" si="134"/>
        <v>0</v>
      </c>
      <c r="H477" s="189">
        <f t="shared" si="135"/>
        <v>0</v>
      </c>
      <c r="I477" s="190">
        <f t="shared" si="136"/>
        <v>0</v>
      </c>
      <c r="J477" s="92"/>
      <c r="K477" s="253"/>
      <c r="M477" s="273">
        <f t="shared" si="132"/>
        <v>0</v>
      </c>
    </row>
    <row r="478" spans="2:13" ht="18.75" hidden="1">
      <c r="B478" s="62">
        <v>20.7</v>
      </c>
      <c r="C478" s="131" t="s">
        <v>133</v>
      </c>
      <c r="D478" s="302" t="s">
        <v>19</v>
      </c>
      <c r="E478" s="32">
        <v>0</v>
      </c>
      <c r="F478" s="32"/>
      <c r="G478" s="99">
        <f t="shared" si="134"/>
        <v>0</v>
      </c>
      <c r="H478" s="189">
        <f t="shared" si="135"/>
        <v>0</v>
      </c>
      <c r="I478" s="190">
        <f t="shared" si="136"/>
        <v>0</v>
      </c>
      <c r="J478" s="92"/>
      <c r="K478" s="253"/>
      <c r="M478" s="273">
        <f t="shared" si="132"/>
        <v>0</v>
      </c>
    </row>
    <row r="479" spans="2:13" ht="18.75" hidden="1">
      <c r="B479" s="62">
        <v>20.8</v>
      </c>
      <c r="C479" s="132" t="s">
        <v>763</v>
      </c>
      <c r="D479" s="302" t="s">
        <v>19</v>
      </c>
      <c r="E479" s="32">
        <v>0</v>
      </c>
      <c r="F479" s="32"/>
      <c r="G479" s="99">
        <f t="shared" si="134"/>
        <v>0</v>
      </c>
      <c r="H479" s="189">
        <f t="shared" si="135"/>
        <v>0</v>
      </c>
      <c r="I479" s="190">
        <f t="shared" si="136"/>
        <v>0</v>
      </c>
      <c r="J479" s="92"/>
      <c r="K479" s="253"/>
      <c r="M479" s="273">
        <f t="shared" si="132"/>
        <v>0</v>
      </c>
    </row>
    <row r="480" spans="2:13" ht="18.75" hidden="1">
      <c r="B480" s="62">
        <v>20.9</v>
      </c>
      <c r="C480" s="132" t="s">
        <v>762</v>
      </c>
      <c r="D480" s="302" t="s">
        <v>6</v>
      </c>
      <c r="E480" s="32">
        <v>0</v>
      </c>
      <c r="F480" s="32"/>
      <c r="G480" s="99">
        <f t="shared" si="134"/>
        <v>0</v>
      </c>
      <c r="H480" s="189">
        <f t="shared" si="135"/>
        <v>0</v>
      </c>
      <c r="I480" s="190">
        <f t="shared" si="136"/>
        <v>0</v>
      </c>
      <c r="J480" s="92"/>
      <c r="K480" s="253"/>
      <c r="M480" s="273">
        <f t="shared" si="132"/>
        <v>0</v>
      </c>
    </row>
    <row r="481" spans="2:13" ht="18.75" hidden="1">
      <c r="B481" s="62">
        <v>21</v>
      </c>
      <c r="C481" s="132" t="s">
        <v>768</v>
      </c>
      <c r="D481" s="302" t="s">
        <v>6</v>
      </c>
      <c r="E481" s="32">
        <v>0</v>
      </c>
      <c r="F481" s="32"/>
      <c r="G481" s="99">
        <f t="shared" si="134"/>
        <v>0</v>
      </c>
      <c r="H481" s="189">
        <f t="shared" si="135"/>
        <v>0</v>
      </c>
      <c r="I481" s="190">
        <f t="shared" si="136"/>
        <v>0</v>
      </c>
      <c r="J481" s="92"/>
      <c r="K481" s="253"/>
      <c r="M481" s="273">
        <f t="shared" si="132"/>
        <v>0</v>
      </c>
    </row>
    <row r="482" spans="2:13" ht="18.75" hidden="1">
      <c r="B482" s="62">
        <v>21.1</v>
      </c>
      <c r="C482" s="135" t="s">
        <v>82</v>
      </c>
      <c r="D482" s="300" t="s">
        <v>6</v>
      </c>
      <c r="E482" s="32">
        <v>0</v>
      </c>
      <c r="F482" s="32"/>
      <c r="G482" s="99">
        <f t="shared" si="134"/>
        <v>0</v>
      </c>
      <c r="H482" s="189">
        <f t="shared" si="135"/>
        <v>0</v>
      </c>
      <c r="I482" s="190">
        <f t="shared" si="136"/>
        <v>0</v>
      </c>
      <c r="J482" s="79"/>
      <c r="K482" s="251"/>
      <c r="M482" s="273">
        <f t="shared" si="132"/>
        <v>0</v>
      </c>
    </row>
    <row r="483" spans="2:13" ht="18.75" hidden="1">
      <c r="B483" s="62">
        <v>21.2</v>
      </c>
      <c r="C483" s="132" t="s">
        <v>764</v>
      </c>
      <c r="D483" s="300" t="s">
        <v>6</v>
      </c>
      <c r="E483" s="32">
        <v>0</v>
      </c>
      <c r="F483" s="32"/>
      <c r="G483" s="99">
        <f t="shared" si="134"/>
        <v>0</v>
      </c>
      <c r="H483" s="189">
        <f t="shared" si="135"/>
        <v>0</v>
      </c>
      <c r="I483" s="190">
        <f t="shared" si="136"/>
        <v>0</v>
      </c>
      <c r="J483" s="94"/>
      <c r="K483" s="249"/>
      <c r="M483" s="273">
        <f t="shared" si="132"/>
        <v>0</v>
      </c>
    </row>
    <row r="484" spans="2:13" ht="18.75" hidden="1">
      <c r="B484" s="62">
        <v>21.3</v>
      </c>
      <c r="C484" s="132" t="s">
        <v>84</v>
      </c>
      <c r="D484" s="300" t="s">
        <v>6</v>
      </c>
      <c r="E484" s="32">
        <v>0</v>
      </c>
      <c r="F484" s="32"/>
      <c r="G484" s="99">
        <f t="shared" si="134"/>
        <v>0</v>
      </c>
      <c r="H484" s="189">
        <f t="shared" si="135"/>
        <v>0</v>
      </c>
      <c r="I484" s="190">
        <f t="shared" si="136"/>
        <v>0</v>
      </c>
      <c r="J484" s="94"/>
      <c r="K484" s="249"/>
      <c r="M484" s="273">
        <f t="shared" si="132"/>
        <v>0</v>
      </c>
    </row>
    <row r="485" spans="2:13" ht="18.75" hidden="1">
      <c r="B485" s="62">
        <v>21.4</v>
      </c>
      <c r="C485" s="131" t="s">
        <v>93</v>
      </c>
      <c r="D485" s="300" t="s">
        <v>6</v>
      </c>
      <c r="E485" s="32">
        <v>0</v>
      </c>
      <c r="F485" s="32"/>
      <c r="G485" s="99">
        <f t="shared" si="134"/>
        <v>0</v>
      </c>
      <c r="H485" s="189">
        <f t="shared" si="135"/>
        <v>0</v>
      </c>
      <c r="I485" s="190">
        <f t="shared" si="136"/>
        <v>0</v>
      </c>
      <c r="J485" s="94"/>
      <c r="K485" s="249"/>
      <c r="M485" s="273">
        <f t="shared" si="132"/>
        <v>0</v>
      </c>
    </row>
    <row r="486" spans="2:13" ht="18.75" hidden="1">
      <c r="B486" s="62">
        <v>21.5</v>
      </c>
      <c r="C486" s="133" t="s">
        <v>765</v>
      </c>
      <c r="D486" s="300" t="s">
        <v>19</v>
      </c>
      <c r="E486" s="32">
        <v>0</v>
      </c>
      <c r="F486" s="32"/>
      <c r="G486" s="99">
        <f t="shared" si="134"/>
        <v>0</v>
      </c>
      <c r="H486" s="189">
        <f t="shared" si="135"/>
        <v>0</v>
      </c>
      <c r="I486" s="190">
        <f t="shared" si="136"/>
        <v>0</v>
      </c>
      <c r="J486" s="94"/>
      <c r="K486" s="249"/>
      <c r="M486" s="273">
        <f t="shared" si="132"/>
        <v>0</v>
      </c>
    </row>
    <row r="487" spans="2:13" ht="19.5" hidden="1" thickBot="1">
      <c r="B487" s="62">
        <v>21.6</v>
      </c>
      <c r="C487" s="132" t="s">
        <v>766</v>
      </c>
      <c r="D487" s="300" t="s">
        <v>6</v>
      </c>
      <c r="E487" s="32">
        <v>0</v>
      </c>
      <c r="F487" s="32"/>
      <c r="G487" s="99">
        <f t="shared" si="134"/>
        <v>0</v>
      </c>
      <c r="H487" s="189">
        <f t="shared" si="135"/>
        <v>0</v>
      </c>
      <c r="I487" s="190">
        <f t="shared" si="136"/>
        <v>0</v>
      </c>
      <c r="J487" s="84"/>
      <c r="K487" s="249"/>
      <c r="M487" s="273">
        <f t="shared" si="132"/>
        <v>0</v>
      </c>
    </row>
    <row r="488" spans="2:13" ht="19.5" hidden="1" thickBot="1">
      <c r="B488" s="65" t="s">
        <v>692</v>
      </c>
      <c r="C488" s="66" t="s">
        <v>21</v>
      </c>
      <c r="D488" s="67"/>
      <c r="E488" s="32"/>
      <c r="F488" s="68"/>
      <c r="G488" s="68"/>
      <c r="H488" s="202"/>
      <c r="I488" s="202"/>
      <c r="J488" s="209">
        <f>K488/K569</f>
        <v>0</v>
      </c>
      <c r="K488" s="160">
        <f>SUM(G489:G509)</f>
        <v>0</v>
      </c>
    </row>
    <row r="489" spans="2:13" ht="18.75" hidden="1">
      <c r="B489" s="53">
        <v>21.1</v>
      </c>
      <c r="C489" s="107" t="s">
        <v>910</v>
      </c>
      <c r="D489" s="291" t="s">
        <v>6</v>
      </c>
      <c r="E489" s="32">
        <v>0</v>
      </c>
      <c r="F489" s="32">
        <v>6500</v>
      </c>
      <c r="G489" s="99">
        <f t="shared" ref="G489:G509" si="137">E489*F489</f>
        <v>0</v>
      </c>
      <c r="H489" s="189">
        <f t="shared" ref="H489:H509" si="138">+F489/$K$569</f>
        <v>1.0176307661405438E-2</v>
      </c>
      <c r="I489" s="190">
        <f t="shared" ref="I489:I509" si="139">+G489/$K$569</f>
        <v>0</v>
      </c>
      <c r="J489" s="92"/>
      <c r="K489" s="253"/>
      <c r="L489" s="275">
        <v>1500</v>
      </c>
      <c r="M489" s="273">
        <f t="shared" ref="M489:M522" si="140">PRODUCT(L489,E489)</f>
        <v>0</v>
      </c>
    </row>
    <row r="490" spans="2:13" ht="18.75" hidden="1">
      <c r="B490" s="53">
        <v>21.2</v>
      </c>
      <c r="C490" s="101" t="s">
        <v>756</v>
      </c>
      <c r="D490" s="303" t="s">
        <v>19</v>
      </c>
      <c r="E490" s="32">
        <v>0</v>
      </c>
      <c r="F490" s="32"/>
      <c r="G490" s="99">
        <f t="shared" si="137"/>
        <v>0</v>
      </c>
      <c r="H490" s="189">
        <f t="shared" si="138"/>
        <v>0</v>
      </c>
      <c r="I490" s="190">
        <f t="shared" si="139"/>
        <v>0</v>
      </c>
      <c r="J490" s="92"/>
      <c r="K490" s="253"/>
      <c r="M490" s="273">
        <f t="shared" si="140"/>
        <v>0</v>
      </c>
    </row>
    <row r="491" spans="2:13" ht="18.75" hidden="1">
      <c r="B491" s="53">
        <v>21.3</v>
      </c>
      <c r="C491" s="107" t="s">
        <v>759</v>
      </c>
      <c r="D491" s="304" t="s">
        <v>19</v>
      </c>
      <c r="E491" s="32">
        <v>0</v>
      </c>
      <c r="F491" s="32"/>
      <c r="G491" s="99">
        <f t="shared" si="137"/>
        <v>0</v>
      </c>
      <c r="H491" s="189">
        <f t="shared" si="138"/>
        <v>0</v>
      </c>
      <c r="I491" s="190">
        <f t="shared" si="139"/>
        <v>0</v>
      </c>
      <c r="J491" s="92"/>
      <c r="K491" s="253"/>
      <c r="M491" s="273">
        <f t="shared" si="140"/>
        <v>0</v>
      </c>
    </row>
    <row r="492" spans="2:13" ht="18.75" hidden="1">
      <c r="B492" s="53">
        <v>21.4</v>
      </c>
      <c r="C492" s="101" t="s">
        <v>23</v>
      </c>
      <c r="D492" s="304" t="s">
        <v>19</v>
      </c>
      <c r="E492" s="32">
        <v>0</v>
      </c>
      <c r="F492" s="32"/>
      <c r="G492" s="99">
        <f t="shared" si="137"/>
        <v>0</v>
      </c>
      <c r="H492" s="189">
        <f t="shared" si="138"/>
        <v>0</v>
      </c>
      <c r="I492" s="190">
        <f t="shared" si="139"/>
        <v>0</v>
      </c>
      <c r="J492" s="92"/>
      <c r="K492" s="253"/>
      <c r="M492" s="273">
        <f t="shared" si="140"/>
        <v>0</v>
      </c>
    </row>
    <row r="493" spans="2:13" ht="18.75" hidden="1">
      <c r="B493" s="64">
        <v>21.5</v>
      </c>
      <c r="C493" s="102" t="s">
        <v>24</v>
      </c>
      <c r="D493" s="303" t="s">
        <v>19</v>
      </c>
      <c r="E493" s="32">
        <v>0</v>
      </c>
      <c r="F493" s="32"/>
      <c r="G493" s="99">
        <f t="shared" si="137"/>
        <v>0</v>
      </c>
      <c r="H493" s="189">
        <f t="shared" si="138"/>
        <v>0</v>
      </c>
      <c r="I493" s="190">
        <f t="shared" si="139"/>
        <v>0</v>
      </c>
      <c r="J493" s="92"/>
      <c r="K493" s="253"/>
      <c r="M493" s="273">
        <f t="shared" si="140"/>
        <v>0</v>
      </c>
    </row>
    <row r="494" spans="2:13" ht="18.75" hidden="1">
      <c r="B494" s="53">
        <v>21.6</v>
      </c>
      <c r="C494" s="101" t="s">
        <v>754</v>
      </c>
      <c r="D494" s="287" t="s">
        <v>6</v>
      </c>
      <c r="E494" s="32">
        <v>0</v>
      </c>
      <c r="F494" s="32"/>
      <c r="G494" s="99">
        <f t="shared" si="137"/>
        <v>0</v>
      </c>
      <c r="H494" s="189">
        <f t="shared" si="138"/>
        <v>0</v>
      </c>
      <c r="I494" s="190">
        <f t="shared" si="139"/>
        <v>0</v>
      </c>
      <c r="J494" s="92"/>
      <c r="K494" s="253"/>
      <c r="M494" s="273">
        <f t="shared" si="140"/>
        <v>0</v>
      </c>
    </row>
    <row r="495" spans="2:13" ht="18.75" hidden="1">
      <c r="B495" s="53">
        <v>21.7</v>
      </c>
      <c r="C495" s="101" t="s">
        <v>755</v>
      </c>
      <c r="D495" s="287" t="s">
        <v>6</v>
      </c>
      <c r="E495" s="32">
        <v>0</v>
      </c>
      <c r="F495" s="32"/>
      <c r="G495" s="99">
        <f t="shared" si="137"/>
        <v>0</v>
      </c>
      <c r="H495" s="189">
        <f t="shared" si="138"/>
        <v>0</v>
      </c>
      <c r="I495" s="190">
        <f t="shared" si="139"/>
        <v>0</v>
      </c>
      <c r="J495" s="92"/>
      <c r="K495" s="253"/>
      <c r="M495" s="273">
        <f t="shared" si="140"/>
        <v>0</v>
      </c>
    </row>
    <row r="496" spans="2:13" ht="18.75" hidden="1">
      <c r="B496" s="53">
        <v>21.8</v>
      </c>
      <c r="C496" s="101" t="s">
        <v>134</v>
      </c>
      <c r="D496" s="287" t="s">
        <v>6</v>
      </c>
      <c r="E496" s="32">
        <v>0</v>
      </c>
      <c r="F496" s="32"/>
      <c r="G496" s="99">
        <f t="shared" si="137"/>
        <v>0</v>
      </c>
      <c r="H496" s="189">
        <f t="shared" si="138"/>
        <v>0</v>
      </c>
      <c r="I496" s="190">
        <f t="shared" si="139"/>
        <v>0</v>
      </c>
      <c r="J496" s="92"/>
      <c r="K496" s="253"/>
      <c r="M496" s="273">
        <f t="shared" si="140"/>
        <v>0</v>
      </c>
    </row>
    <row r="497" spans="2:13" ht="18.75" hidden="1">
      <c r="B497" s="53">
        <v>21.9</v>
      </c>
      <c r="C497" s="117" t="s">
        <v>135</v>
      </c>
      <c r="D497" s="287" t="s">
        <v>263</v>
      </c>
      <c r="E497" s="32">
        <v>0</v>
      </c>
      <c r="F497" s="32"/>
      <c r="G497" s="99">
        <f t="shared" si="137"/>
        <v>0</v>
      </c>
      <c r="H497" s="189">
        <f t="shared" si="138"/>
        <v>0</v>
      </c>
      <c r="I497" s="190">
        <f t="shared" si="139"/>
        <v>0</v>
      </c>
      <c r="J497" s="92"/>
      <c r="K497" s="253"/>
      <c r="M497" s="273">
        <f t="shared" si="140"/>
        <v>0</v>
      </c>
    </row>
    <row r="498" spans="2:13" ht="18.75" hidden="1">
      <c r="B498" s="53">
        <v>21.1</v>
      </c>
      <c r="C498" s="117" t="s">
        <v>136</v>
      </c>
      <c r="D498" s="287" t="s">
        <v>263</v>
      </c>
      <c r="E498" s="32">
        <v>0</v>
      </c>
      <c r="F498" s="32"/>
      <c r="G498" s="99">
        <f t="shared" si="137"/>
        <v>0</v>
      </c>
      <c r="H498" s="189">
        <f t="shared" si="138"/>
        <v>0</v>
      </c>
      <c r="I498" s="190">
        <f t="shared" si="139"/>
        <v>0</v>
      </c>
      <c r="J498" s="92"/>
      <c r="K498" s="253"/>
      <c r="M498" s="273">
        <f t="shared" si="140"/>
        <v>0</v>
      </c>
    </row>
    <row r="499" spans="2:13" ht="18.75" hidden="1">
      <c r="B499" s="53">
        <v>21.11</v>
      </c>
      <c r="C499" s="117" t="s">
        <v>22</v>
      </c>
      <c r="D499" s="304" t="s">
        <v>19</v>
      </c>
      <c r="E499" s="32">
        <v>0</v>
      </c>
      <c r="F499" s="32"/>
      <c r="G499" s="99">
        <f t="shared" si="137"/>
        <v>0</v>
      </c>
      <c r="H499" s="189">
        <f t="shared" si="138"/>
        <v>0</v>
      </c>
      <c r="I499" s="190">
        <f t="shared" si="139"/>
        <v>0</v>
      </c>
      <c r="J499" s="92"/>
      <c r="K499" s="253"/>
      <c r="M499" s="273">
        <f t="shared" si="140"/>
        <v>0</v>
      </c>
    </row>
    <row r="500" spans="2:13" ht="18.75" hidden="1">
      <c r="B500" s="53">
        <v>21.12</v>
      </c>
      <c r="C500" s="117" t="s">
        <v>25</v>
      </c>
      <c r="D500" s="304" t="s">
        <v>19</v>
      </c>
      <c r="E500" s="32">
        <v>0</v>
      </c>
      <c r="F500" s="32"/>
      <c r="G500" s="99">
        <f t="shared" si="137"/>
        <v>0</v>
      </c>
      <c r="H500" s="189">
        <f t="shared" si="138"/>
        <v>0</v>
      </c>
      <c r="I500" s="190">
        <f t="shared" si="139"/>
        <v>0</v>
      </c>
      <c r="J500" s="92"/>
      <c r="K500" s="253"/>
      <c r="M500" s="273">
        <f t="shared" si="140"/>
        <v>0</v>
      </c>
    </row>
    <row r="501" spans="2:13" ht="18.75" hidden="1">
      <c r="B501" s="53">
        <v>21.13</v>
      </c>
      <c r="C501" s="117" t="s">
        <v>757</v>
      </c>
      <c r="D501" s="304" t="s">
        <v>19</v>
      </c>
      <c r="E501" s="32">
        <v>0</v>
      </c>
      <c r="F501" s="32"/>
      <c r="G501" s="99">
        <f t="shared" si="137"/>
        <v>0</v>
      </c>
      <c r="H501" s="189">
        <f t="shared" si="138"/>
        <v>0</v>
      </c>
      <c r="I501" s="190">
        <f t="shared" si="139"/>
        <v>0</v>
      </c>
      <c r="J501" s="92"/>
      <c r="K501" s="253"/>
      <c r="M501" s="273">
        <f t="shared" si="140"/>
        <v>0</v>
      </c>
    </row>
    <row r="502" spans="2:13" ht="18.75" hidden="1">
      <c r="B502" s="64">
        <v>21.14</v>
      </c>
      <c r="C502" s="117" t="s">
        <v>137</v>
      </c>
      <c r="D502" s="304" t="s">
        <v>19</v>
      </c>
      <c r="E502" s="32">
        <v>0</v>
      </c>
      <c r="F502" s="32"/>
      <c r="G502" s="99">
        <f t="shared" si="137"/>
        <v>0</v>
      </c>
      <c r="H502" s="189">
        <f t="shared" si="138"/>
        <v>0</v>
      </c>
      <c r="I502" s="190">
        <f t="shared" si="139"/>
        <v>0</v>
      </c>
      <c r="J502" s="92"/>
      <c r="K502" s="253"/>
      <c r="M502" s="273">
        <f t="shared" si="140"/>
        <v>0</v>
      </c>
    </row>
    <row r="503" spans="2:13" ht="18.75" hidden="1">
      <c r="B503" s="64">
        <v>21.15</v>
      </c>
      <c r="C503" s="101" t="s">
        <v>137</v>
      </c>
      <c r="D503" s="304" t="s">
        <v>19</v>
      </c>
      <c r="E503" s="32">
        <v>0</v>
      </c>
      <c r="F503" s="32"/>
      <c r="G503" s="99">
        <f t="shared" si="137"/>
        <v>0</v>
      </c>
      <c r="H503" s="189">
        <f t="shared" si="138"/>
        <v>0</v>
      </c>
      <c r="I503" s="190">
        <f t="shared" si="139"/>
        <v>0</v>
      </c>
      <c r="J503" s="92"/>
      <c r="K503" s="253"/>
      <c r="M503" s="273">
        <f t="shared" si="140"/>
        <v>0</v>
      </c>
    </row>
    <row r="504" spans="2:13" ht="18.75" hidden="1">
      <c r="B504" s="53">
        <v>21.16</v>
      </c>
      <c r="C504" s="102" t="s">
        <v>92</v>
      </c>
      <c r="D504" s="303" t="s">
        <v>19</v>
      </c>
      <c r="E504" s="32">
        <v>0</v>
      </c>
      <c r="F504" s="32"/>
      <c r="G504" s="99">
        <f t="shared" si="137"/>
        <v>0</v>
      </c>
      <c r="H504" s="189">
        <f t="shared" si="138"/>
        <v>0</v>
      </c>
      <c r="I504" s="190">
        <f t="shared" si="139"/>
        <v>0</v>
      </c>
      <c r="J504" s="92"/>
      <c r="K504" s="253"/>
      <c r="M504" s="273">
        <f t="shared" si="140"/>
        <v>0</v>
      </c>
    </row>
    <row r="505" spans="2:13" ht="18.75" hidden="1">
      <c r="B505" s="53">
        <v>21.17</v>
      </c>
      <c r="C505" s="102" t="s">
        <v>758</v>
      </c>
      <c r="D505" s="303" t="s">
        <v>6</v>
      </c>
      <c r="E505" s="32">
        <v>0</v>
      </c>
      <c r="F505" s="32"/>
      <c r="G505" s="99">
        <f t="shared" si="137"/>
        <v>0</v>
      </c>
      <c r="H505" s="189">
        <f t="shared" si="138"/>
        <v>0</v>
      </c>
      <c r="I505" s="190">
        <f t="shared" si="139"/>
        <v>0</v>
      </c>
      <c r="J505" s="92"/>
      <c r="K505" s="253"/>
      <c r="M505" s="273">
        <f t="shared" si="140"/>
        <v>0</v>
      </c>
    </row>
    <row r="506" spans="2:13" ht="18.75" hidden="1">
      <c r="B506" s="64">
        <v>21.18</v>
      </c>
      <c r="C506" s="102" t="s">
        <v>149</v>
      </c>
      <c r="D506" s="303" t="s">
        <v>6</v>
      </c>
      <c r="E506" s="32">
        <v>0</v>
      </c>
      <c r="F506" s="32"/>
      <c r="G506" s="99">
        <f t="shared" si="137"/>
        <v>0</v>
      </c>
      <c r="H506" s="189">
        <f t="shared" si="138"/>
        <v>0</v>
      </c>
      <c r="I506" s="190">
        <f t="shared" si="139"/>
        <v>0</v>
      </c>
      <c r="J506" s="92"/>
      <c r="K506" s="253"/>
      <c r="M506" s="273">
        <f t="shared" si="140"/>
        <v>0</v>
      </c>
    </row>
    <row r="507" spans="2:13" ht="18.75" hidden="1">
      <c r="B507" s="53">
        <v>21.19</v>
      </c>
      <c r="C507" s="102" t="s">
        <v>858</v>
      </c>
      <c r="D507" s="289" t="s">
        <v>6</v>
      </c>
      <c r="E507" s="32">
        <v>0</v>
      </c>
      <c r="F507" s="32"/>
      <c r="G507" s="99">
        <f t="shared" si="137"/>
        <v>0</v>
      </c>
      <c r="H507" s="189">
        <f t="shared" si="138"/>
        <v>0</v>
      </c>
      <c r="I507" s="190">
        <f t="shared" si="139"/>
        <v>0</v>
      </c>
      <c r="J507" s="92"/>
      <c r="K507" s="253"/>
      <c r="M507" s="273">
        <f t="shared" si="140"/>
        <v>0</v>
      </c>
    </row>
    <row r="508" spans="2:13" ht="18.75" hidden="1">
      <c r="B508" s="64">
        <v>21.2</v>
      </c>
      <c r="C508" s="102" t="s">
        <v>690</v>
      </c>
      <c r="D508" s="289" t="s">
        <v>19</v>
      </c>
      <c r="E508" s="32">
        <v>0</v>
      </c>
      <c r="F508" s="32"/>
      <c r="G508" s="99">
        <f t="shared" si="137"/>
        <v>0</v>
      </c>
      <c r="H508" s="189">
        <f t="shared" si="138"/>
        <v>0</v>
      </c>
      <c r="I508" s="190">
        <f t="shared" si="139"/>
        <v>0</v>
      </c>
      <c r="J508" s="92"/>
      <c r="K508" s="253"/>
      <c r="M508" s="273">
        <f t="shared" si="140"/>
        <v>0</v>
      </c>
    </row>
    <row r="509" spans="2:13" ht="19.5" hidden="1" thickBot="1">
      <c r="B509" s="53">
        <v>21.21</v>
      </c>
      <c r="C509" s="101" t="s">
        <v>769</v>
      </c>
      <c r="D509" s="289" t="s">
        <v>19</v>
      </c>
      <c r="E509" s="32">
        <v>0</v>
      </c>
      <c r="F509" s="32"/>
      <c r="G509" s="99">
        <f t="shared" si="137"/>
        <v>0</v>
      </c>
      <c r="H509" s="189">
        <f t="shared" si="138"/>
        <v>0</v>
      </c>
      <c r="I509" s="190">
        <f t="shared" si="139"/>
        <v>0</v>
      </c>
      <c r="J509" s="92"/>
      <c r="K509" s="253"/>
      <c r="M509" s="273">
        <f t="shared" si="140"/>
        <v>0</v>
      </c>
    </row>
    <row r="510" spans="2:13" ht="19.5" hidden="1" thickBot="1">
      <c r="B510" s="65" t="s">
        <v>770</v>
      </c>
      <c r="C510" s="66" t="s">
        <v>775</v>
      </c>
      <c r="D510" s="67"/>
      <c r="E510" s="310"/>
      <c r="F510" s="68"/>
      <c r="G510" s="68"/>
      <c r="H510" s="202"/>
      <c r="I510" s="202"/>
      <c r="J510" s="209">
        <f>K510/K569</f>
        <v>0</v>
      </c>
      <c r="K510" s="160">
        <f>SUM(G511:G518)</f>
        <v>0</v>
      </c>
      <c r="M510" s="273">
        <f t="shared" si="140"/>
        <v>0</v>
      </c>
    </row>
    <row r="511" spans="2:13" ht="18.75" hidden="1">
      <c r="B511" s="53">
        <v>22.1</v>
      </c>
      <c r="C511" s="102" t="s">
        <v>774</v>
      </c>
      <c r="D511" s="64" t="s">
        <v>6</v>
      </c>
      <c r="E511" s="32">
        <v>0</v>
      </c>
      <c r="F511" s="32"/>
      <c r="G511" s="99">
        <f t="shared" ref="G511:G517" si="141">E511*F511</f>
        <v>0</v>
      </c>
      <c r="H511" s="189">
        <f t="shared" ref="H511:I518" si="142">+F511/$K$569</f>
        <v>0</v>
      </c>
      <c r="I511" s="190">
        <f t="shared" si="142"/>
        <v>0</v>
      </c>
      <c r="J511" s="92"/>
      <c r="K511" s="253"/>
      <c r="M511" s="273">
        <f t="shared" si="140"/>
        <v>0</v>
      </c>
    </row>
    <row r="512" spans="2:13" ht="19.5" hidden="1" thickBot="1">
      <c r="B512" s="53">
        <v>22.2</v>
      </c>
      <c r="C512" s="102" t="s">
        <v>937</v>
      </c>
      <c r="D512" s="54" t="s">
        <v>6</v>
      </c>
      <c r="E512" s="32"/>
      <c r="F512" s="32">
        <v>4847.96</v>
      </c>
      <c r="G512" s="99">
        <f t="shared" si="141"/>
        <v>0</v>
      </c>
      <c r="H512" s="189">
        <f t="shared" si="142"/>
        <v>7.5898973061826322E-3</v>
      </c>
      <c r="I512" s="190">
        <f t="shared" si="142"/>
        <v>0</v>
      </c>
      <c r="J512" s="92"/>
      <c r="K512" s="253"/>
      <c r="M512" s="273">
        <f t="shared" si="140"/>
        <v>0</v>
      </c>
    </row>
    <row r="513" spans="2:13" ht="18.75" hidden="1">
      <c r="B513" s="53">
        <v>22.3</v>
      </c>
      <c r="C513" s="102" t="s">
        <v>773</v>
      </c>
      <c r="D513" s="54" t="s">
        <v>6</v>
      </c>
      <c r="E513" s="32">
        <v>0</v>
      </c>
      <c r="F513" s="32"/>
      <c r="G513" s="99">
        <f t="shared" si="141"/>
        <v>0</v>
      </c>
      <c r="H513" s="189">
        <f t="shared" si="142"/>
        <v>0</v>
      </c>
      <c r="I513" s="190">
        <f t="shared" si="142"/>
        <v>0</v>
      </c>
      <c r="J513" s="92"/>
      <c r="K513" s="253"/>
      <c r="M513" s="273">
        <f t="shared" si="140"/>
        <v>0</v>
      </c>
    </row>
    <row r="514" spans="2:13" ht="18.75" hidden="1">
      <c r="B514" s="53">
        <v>22.4</v>
      </c>
      <c r="C514" s="102" t="s">
        <v>840</v>
      </c>
      <c r="D514" s="54" t="s">
        <v>6</v>
      </c>
      <c r="E514" s="32">
        <v>0</v>
      </c>
      <c r="F514" s="32"/>
      <c r="G514" s="99">
        <f t="shared" si="141"/>
        <v>0</v>
      </c>
      <c r="H514" s="189">
        <f t="shared" si="142"/>
        <v>0</v>
      </c>
      <c r="I514" s="190">
        <f t="shared" si="142"/>
        <v>0</v>
      </c>
      <c r="J514" s="94"/>
      <c r="K514" s="249"/>
      <c r="M514" s="273">
        <f t="shared" si="140"/>
        <v>0</v>
      </c>
    </row>
    <row r="515" spans="2:13" ht="18.75" hidden="1">
      <c r="B515" s="53">
        <v>22.5</v>
      </c>
      <c r="C515" s="136" t="s">
        <v>772</v>
      </c>
      <c r="D515" s="54" t="s">
        <v>6</v>
      </c>
      <c r="E515" s="32">
        <v>0</v>
      </c>
      <c r="F515" s="32"/>
      <c r="G515" s="99">
        <f t="shared" si="141"/>
        <v>0</v>
      </c>
      <c r="H515" s="189">
        <f t="shared" si="142"/>
        <v>0</v>
      </c>
      <c r="I515" s="190">
        <f t="shared" si="142"/>
        <v>0</v>
      </c>
      <c r="J515" s="94"/>
      <c r="K515" s="249"/>
      <c r="M515" s="273">
        <f t="shared" si="140"/>
        <v>0</v>
      </c>
    </row>
    <row r="516" spans="2:13" ht="18.75" hidden="1">
      <c r="B516" s="53">
        <v>22.6</v>
      </c>
      <c r="C516" s="117" t="s">
        <v>839</v>
      </c>
      <c r="D516" s="54" t="s">
        <v>6</v>
      </c>
      <c r="E516" s="32">
        <v>0</v>
      </c>
      <c r="F516" s="32"/>
      <c r="G516" s="99">
        <f t="shared" si="141"/>
        <v>0</v>
      </c>
      <c r="H516" s="189">
        <f t="shared" si="142"/>
        <v>0</v>
      </c>
      <c r="I516" s="190">
        <f t="shared" si="142"/>
        <v>0</v>
      </c>
      <c r="J516" s="93"/>
      <c r="K516" s="250"/>
      <c r="M516" s="273">
        <f t="shared" si="140"/>
        <v>0</v>
      </c>
    </row>
    <row r="517" spans="2:13" ht="18.75" hidden="1">
      <c r="B517" s="53">
        <v>22.7</v>
      </c>
      <c r="C517" s="173" t="s">
        <v>788</v>
      </c>
      <c r="D517" s="54" t="s">
        <v>6</v>
      </c>
      <c r="E517" s="32">
        <v>0</v>
      </c>
      <c r="F517" s="226"/>
      <c r="G517" s="227">
        <f t="shared" si="141"/>
        <v>0</v>
      </c>
      <c r="H517" s="230">
        <f t="shared" si="142"/>
        <v>0</v>
      </c>
      <c r="I517" s="231">
        <f t="shared" si="142"/>
        <v>0</v>
      </c>
      <c r="J517" s="171"/>
      <c r="K517" s="249"/>
      <c r="M517" s="273">
        <f t="shared" si="140"/>
        <v>0</v>
      </c>
    </row>
    <row r="518" spans="2:13" ht="19.5" hidden="1" thickBot="1">
      <c r="B518" s="53">
        <v>22.8</v>
      </c>
      <c r="C518" s="173" t="s">
        <v>866</v>
      </c>
      <c r="D518" s="54" t="s">
        <v>6</v>
      </c>
      <c r="E518" s="32">
        <v>0</v>
      </c>
      <c r="F518" s="226"/>
      <c r="G518" s="227">
        <f>E518*F518</f>
        <v>0</v>
      </c>
      <c r="H518" s="230">
        <f t="shared" si="142"/>
        <v>0</v>
      </c>
      <c r="I518" s="231">
        <f t="shared" si="142"/>
        <v>0</v>
      </c>
      <c r="J518" s="171"/>
      <c r="K518" s="249"/>
      <c r="M518" s="273">
        <f t="shared" si="140"/>
        <v>0</v>
      </c>
    </row>
    <row r="519" spans="2:13" ht="19.5" hidden="1" thickBot="1">
      <c r="B519" s="65" t="s">
        <v>691</v>
      </c>
      <c r="C519" s="66" t="s">
        <v>138</v>
      </c>
      <c r="D519" s="67"/>
      <c r="E519" s="32">
        <v>0</v>
      </c>
      <c r="F519" s="68"/>
      <c r="G519" s="68"/>
      <c r="H519" s="202"/>
      <c r="I519" s="202"/>
      <c r="J519" s="209">
        <f>K519/K569</f>
        <v>0</v>
      </c>
      <c r="K519" s="160">
        <f>SUM(G520:G522)</f>
        <v>0</v>
      </c>
      <c r="M519" s="273">
        <f t="shared" si="140"/>
        <v>0</v>
      </c>
    </row>
    <row r="520" spans="2:13" ht="18.75" hidden="1">
      <c r="B520" s="54">
        <v>23.1</v>
      </c>
      <c r="C520" s="101" t="s">
        <v>776</v>
      </c>
      <c r="D520" s="54" t="s">
        <v>6</v>
      </c>
      <c r="E520" s="32">
        <v>0</v>
      </c>
      <c r="F520" s="32"/>
      <c r="G520" s="99">
        <f>E520*F520</f>
        <v>0</v>
      </c>
      <c r="H520" s="189">
        <f t="shared" ref="H520:I522" si="143">+F520/$K$569</f>
        <v>0</v>
      </c>
      <c r="I520" s="190">
        <f t="shared" si="143"/>
        <v>0</v>
      </c>
      <c r="J520" s="84"/>
      <c r="K520" s="249"/>
      <c r="M520" s="273">
        <f t="shared" si="140"/>
        <v>0</v>
      </c>
    </row>
    <row r="521" spans="2:13" ht="18.75" hidden="1">
      <c r="B521" s="54">
        <v>23.2</v>
      </c>
      <c r="C521" s="173" t="s">
        <v>777</v>
      </c>
      <c r="D521" s="54" t="s">
        <v>6</v>
      </c>
      <c r="E521" s="32">
        <v>0</v>
      </c>
      <c r="F521" s="32"/>
      <c r="G521" s="99">
        <f>E521*F521</f>
        <v>0</v>
      </c>
      <c r="H521" s="189">
        <f t="shared" si="143"/>
        <v>0</v>
      </c>
      <c r="I521" s="190">
        <f t="shared" si="143"/>
        <v>0</v>
      </c>
      <c r="J521" s="177"/>
      <c r="K521" s="249"/>
      <c r="M521" s="273">
        <f t="shared" si="140"/>
        <v>0</v>
      </c>
    </row>
    <row r="522" spans="2:13" ht="18.75" hidden="1">
      <c r="B522" s="54">
        <v>23.3</v>
      </c>
      <c r="C522" s="101" t="s">
        <v>771</v>
      </c>
      <c r="D522" s="54" t="s">
        <v>6</v>
      </c>
      <c r="E522" s="32">
        <v>0</v>
      </c>
      <c r="F522" s="32"/>
      <c r="G522" s="99">
        <f>E522*F522</f>
        <v>0</v>
      </c>
      <c r="H522" s="189">
        <f t="shared" si="143"/>
        <v>0</v>
      </c>
      <c r="I522" s="190">
        <f t="shared" si="143"/>
        <v>0</v>
      </c>
      <c r="J522" s="84"/>
      <c r="K522" s="249"/>
      <c r="M522" s="273">
        <f t="shared" si="140"/>
        <v>0</v>
      </c>
    </row>
    <row r="523" spans="2:13" ht="15.75" hidden="1" thickBot="1">
      <c r="E523" s="32">
        <v>0</v>
      </c>
    </row>
    <row r="524" spans="2:13" ht="19.5" hidden="1" thickBot="1">
      <c r="B524" s="65" t="s">
        <v>822</v>
      </c>
      <c r="C524" s="66" t="s">
        <v>779</v>
      </c>
      <c r="D524" s="67"/>
      <c r="E524" s="32">
        <v>0</v>
      </c>
      <c r="F524" s="68"/>
      <c r="G524" s="68"/>
      <c r="H524" s="202"/>
      <c r="I524" s="202"/>
      <c r="J524" s="209">
        <f>K524/K569</f>
        <v>0</v>
      </c>
      <c r="K524" s="160">
        <f>G525+G531+G535</f>
        <v>0</v>
      </c>
    </row>
    <row r="525" spans="2:13" ht="18.75" hidden="1">
      <c r="B525" s="163" t="s">
        <v>823</v>
      </c>
      <c r="C525" s="170" t="s">
        <v>780</v>
      </c>
      <c r="D525" s="297"/>
      <c r="E525" s="32">
        <v>0</v>
      </c>
      <c r="F525" s="73"/>
      <c r="G525" s="146">
        <f>SUM(G526:G530)</f>
        <v>0</v>
      </c>
      <c r="H525" s="203"/>
      <c r="I525" s="203"/>
      <c r="J525" s="156"/>
      <c r="K525" s="258"/>
      <c r="L525" s="281"/>
    </row>
    <row r="526" spans="2:13" ht="18.75" hidden="1">
      <c r="B526" s="53" t="s">
        <v>824</v>
      </c>
      <c r="C526" s="107" t="s">
        <v>148</v>
      </c>
      <c r="D526" s="289" t="s">
        <v>2</v>
      </c>
      <c r="E526" s="32">
        <v>0</v>
      </c>
      <c r="F526" s="32"/>
      <c r="G526" s="99">
        <f>E526*F526</f>
        <v>0</v>
      </c>
      <c r="H526" s="189">
        <f t="shared" ref="H526:I530" si="144">+F526/$K$569</f>
        <v>0</v>
      </c>
      <c r="I526" s="190">
        <f t="shared" si="144"/>
        <v>0</v>
      </c>
      <c r="J526" s="92"/>
      <c r="K526" s="253"/>
      <c r="M526" s="273">
        <f>PRODUCT(L526,E526)</f>
        <v>0</v>
      </c>
    </row>
    <row r="527" spans="2:13" ht="18.75" hidden="1">
      <c r="B527" s="53" t="s">
        <v>825</v>
      </c>
      <c r="C527" s="117" t="s">
        <v>778</v>
      </c>
      <c r="D527" s="305" t="s">
        <v>2</v>
      </c>
      <c r="E527" s="32">
        <v>0</v>
      </c>
      <c r="F527" s="32"/>
      <c r="G527" s="99">
        <f>E527*F527</f>
        <v>0</v>
      </c>
      <c r="H527" s="189">
        <f t="shared" si="144"/>
        <v>0</v>
      </c>
      <c r="I527" s="190">
        <f t="shared" si="144"/>
        <v>0</v>
      </c>
      <c r="J527" s="92"/>
      <c r="K527" s="253"/>
      <c r="M527" s="273">
        <f>PRODUCT(L527,E527)</f>
        <v>0</v>
      </c>
    </row>
    <row r="528" spans="2:13" ht="18.75" hidden="1">
      <c r="B528" s="53" t="s">
        <v>826</v>
      </c>
      <c r="C528" s="117" t="s">
        <v>107</v>
      </c>
      <c r="D528" s="305" t="s">
        <v>2</v>
      </c>
      <c r="E528" s="32">
        <v>0</v>
      </c>
      <c r="F528" s="32"/>
      <c r="G528" s="99">
        <f>E528*F528</f>
        <v>0</v>
      </c>
      <c r="H528" s="189">
        <f t="shared" si="144"/>
        <v>0</v>
      </c>
      <c r="I528" s="190">
        <f t="shared" si="144"/>
        <v>0</v>
      </c>
      <c r="J528" s="92"/>
      <c r="K528" s="253"/>
      <c r="M528" s="273">
        <f>PRODUCT(L528,E528)</f>
        <v>0</v>
      </c>
    </row>
    <row r="529" spans="1:16" ht="18.75" hidden="1">
      <c r="B529" s="48" t="s">
        <v>827</v>
      </c>
      <c r="C529" s="117" t="s">
        <v>838</v>
      </c>
      <c r="D529" s="304" t="s">
        <v>6</v>
      </c>
      <c r="E529" s="32">
        <v>0</v>
      </c>
      <c r="F529" s="32"/>
      <c r="G529" s="99">
        <f>E529*F529</f>
        <v>0</v>
      </c>
      <c r="H529" s="189">
        <f t="shared" si="144"/>
        <v>0</v>
      </c>
      <c r="I529" s="190">
        <f t="shared" si="144"/>
        <v>0</v>
      </c>
      <c r="J529" s="92"/>
      <c r="K529" s="253"/>
      <c r="M529" s="273">
        <f>PRODUCT(L529,E529)</f>
        <v>0</v>
      </c>
    </row>
    <row r="530" spans="1:16" ht="18.75" hidden="1">
      <c r="B530" s="48" t="s">
        <v>889</v>
      </c>
      <c r="C530" s="117" t="s">
        <v>890</v>
      </c>
      <c r="D530" s="304" t="s">
        <v>19</v>
      </c>
      <c r="E530" s="32">
        <v>0</v>
      </c>
      <c r="F530" s="32">
        <v>25000</v>
      </c>
      <c r="G530" s="99">
        <f>E530*F530</f>
        <v>0</v>
      </c>
      <c r="H530" s="189">
        <f t="shared" si="144"/>
        <v>3.913964485155938E-2</v>
      </c>
      <c r="I530" s="190">
        <f t="shared" si="144"/>
        <v>0</v>
      </c>
      <c r="J530" s="92"/>
      <c r="K530" s="253"/>
      <c r="L530" s="275">
        <v>5000</v>
      </c>
      <c r="M530" s="273">
        <f>PRODUCT(L530,E530)</f>
        <v>0</v>
      </c>
    </row>
    <row r="531" spans="1:16" ht="18.75" hidden="1">
      <c r="B531" s="163" t="s">
        <v>829</v>
      </c>
      <c r="C531" s="170" t="s">
        <v>781</v>
      </c>
      <c r="D531" s="297"/>
      <c r="E531" s="32">
        <v>0</v>
      </c>
      <c r="F531" s="73"/>
      <c r="G531" s="146">
        <f>G532</f>
        <v>0</v>
      </c>
      <c r="H531" s="207"/>
      <c r="I531" s="203"/>
      <c r="J531" s="156"/>
      <c r="K531" s="258"/>
      <c r="L531" s="281"/>
    </row>
    <row r="532" spans="1:16" ht="18.75" hidden="1">
      <c r="B532" s="54" t="s">
        <v>828</v>
      </c>
      <c r="C532" s="109" t="s">
        <v>912</v>
      </c>
      <c r="D532" s="57" t="s">
        <v>3</v>
      </c>
      <c r="E532" s="32">
        <v>0</v>
      </c>
      <c r="F532" s="32">
        <v>3114</v>
      </c>
      <c r="G532" s="99">
        <f>E532*F532</f>
        <v>0</v>
      </c>
      <c r="H532" s="189">
        <f t="shared" ref="H532:I534" si="145">+F532/$K$569</f>
        <v>4.8752341627102359E-3</v>
      </c>
      <c r="I532" s="190">
        <f t="shared" si="145"/>
        <v>0</v>
      </c>
      <c r="J532" s="91"/>
      <c r="K532" s="256"/>
      <c r="L532" s="275">
        <v>320.77</v>
      </c>
      <c r="M532" s="273">
        <f>PRODUCT(L532,E532)</f>
        <v>0</v>
      </c>
    </row>
    <row r="533" spans="1:16" ht="18.75" hidden="1">
      <c r="B533" s="54" t="s">
        <v>830</v>
      </c>
      <c r="C533" s="109" t="s">
        <v>783</v>
      </c>
      <c r="D533" s="57" t="s">
        <v>3</v>
      </c>
      <c r="E533" s="32">
        <v>0</v>
      </c>
      <c r="F533" s="32"/>
      <c r="G533" s="99">
        <f>E533*F533</f>
        <v>0</v>
      </c>
      <c r="H533" s="189">
        <f t="shared" si="145"/>
        <v>0</v>
      </c>
      <c r="I533" s="190">
        <f t="shared" si="145"/>
        <v>0</v>
      </c>
      <c r="J533" s="91"/>
      <c r="K533" s="256"/>
      <c r="M533" s="273">
        <f>PRODUCT(L533,E533)</f>
        <v>0</v>
      </c>
    </row>
    <row r="534" spans="1:16" ht="18.75" hidden="1">
      <c r="A534" s="3"/>
      <c r="B534" s="54" t="s">
        <v>831</v>
      </c>
      <c r="C534" s="109" t="s">
        <v>272</v>
      </c>
      <c r="D534" s="138" t="s">
        <v>3</v>
      </c>
      <c r="E534" s="32">
        <v>0</v>
      </c>
      <c r="F534" s="32"/>
      <c r="G534" s="99">
        <f>E534*F534</f>
        <v>0</v>
      </c>
      <c r="H534" s="189">
        <f t="shared" si="145"/>
        <v>0</v>
      </c>
      <c r="I534" s="190">
        <f t="shared" si="145"/>
        <v>0</v>
      </c>
      <c r="J534" s="91"/>
      <c r="K534" s="256"/>
      <c r="M534" s="273">
        <f>PRODUCT(L534,E534)</f>
        <v>0</v>
      </c>
    </row>
    <row r="535" spans="1:16" ht="18.75" hidden="1">
      <c r="A535" s="3"/>
      <c r="B535" s="47"/>
      <c r="C535" s="100" t="s">
        <v>817</v>
      </c>
      <c r="D535" s="296"/>
      <c r="E535" s="32">
        <v>0</v>
      </c>
      <c r="F535" s="75"/>
      <c r="G535" s="150">
        <f>SUM(G536:G537)</f>
        <v>0</v>
      </c>
      <c r="H535" s="198"/>
      <c r="I535" s="195"/>
      <c r="J535" s="81"/>
      <c r="K535" s="257"/>
      <c r="L535" s="281"/>
    </row>
    <row r="536" spans="1:16" ht="18.75" hidden="1">
      <c r="B536" s="53" t="s">
        <v>832</v>
      </c>
      <c r="C536" s="101" t="s">
        <v>782</v>
      </c>
      <c r="D536" s="287" t="s">
        <v>263</v>
      </c>
      <c r="E536" s="32">
        <v>0</v>
      </c>
      <c r="F536" s="32"/>
      <c r="G536" s="99">
        <f>E536*F536</f>
        <v>0</v>
      </c>
      <c r="H536" s="189">
        <f>+F536/$K$569</f>
        <v>0</v>
      </c>
      <c r="I536" s="190">
        <f>+G536/$K$569</f>
        <v>0</v>
      </c>
      <c r="J536" s="94"/>
      <c r="K536" s="249"/>
      <c r="M536" s="273">
        <f t="shared" ref="M536:M554" si="146">PRODUCT(L536,E536)</f>
        <v>0</v>
      </c>
    </row>
    <row r="537" spans="1:16" ht="18.75" hidden="1">
      <c r="A537" s="3"/>
      <c r="B537" s="54" t="s">
        <v>833</v>
      </c>
      <c r="C537" s="109" t="s">
        <v>888</v>
      </c>
      <c r="D537" s="138" t="s">
        <v>2</v>
      </c>
      <c r="E537" s="32">
        <v>0</v>
      </c>
      <c r="F537" s="32">
        <v>1000</v>
      </c>
      <c r="G537" s="99">
        <f>E537*F537</f>
        <v>0</v>
      </c>
      <c r="H537" s="189">
        <f>+F537/$K$569</f>
        <v>1.5655857940623751E-3</v>
      </c>
      <c r="I537" s="190">
        <f>+G537/$K$569</f>
        <v>0</v>
      </c>
      <c r="J537" s="91"/>
      <c r="K537" s="256"/>
      <c r="L537" s="275">
        <v>200</v>
      </c>
      <c r="M537" s="273">
        <f t="shared" si="146"/>
        <v>0</v>
      </c>
    </row>
    <row r="538" spans="1:16" ht="18.75" hidden="1">
      <c r="A538" s="3"/>
      <c r="B538" s="47"/>
      <c r="C538" s="100" t="s">
        <v>789</v>
      </c>
      <c r="D538" s="294"/>
      <c r="E538" s="32">
        <v>0</v>
      </c>
      <c r="F538" s="75"/>
      <c r="G538" s="150">
        <f>SUM(G539:G544)</f>
        <v>0</v>
      </c>
      <c r="H538" s="195"/>
      <c r="I538" s="195"/>
      <c r="J538" s="81"/>
      <c r="K538" s="257"/>
      <c r="M538" s="273">
        <f t="shared" si="146"/>
        <v>0</v>
      </c>
    </row>
    <row r="539" spans="1:16" ht="18.75" hidden="1">
      <c r="B539" s="48" t="s">
        <v>833</v>
      </c>
      <c r="C539" s="36" t="s">
        <v>718</v>
      </c>
      <c r="D539" s="57" t="s">
        <v>1</v>
      </c>
      <c r="E539" s="32">
        <v>0</v>
      </c>
      <c r="F539" s="32"/>
      <c r="G539" s="99">
        <f t="shared" ref="G539:G544" si="147">E539*F539</f>
        <v>0</v>
      </c>
      <c r="H539" s="189">
        <f t="shared" ref="H539:I544" si="148">+F539/$K$569</f>
        <v>0</v>
      </c>
      <c r="I539" s="190">
        <f t="shared" si="148"/>
        <v>0</v>
      </c>
      <c r="J539" s="92"/>
      <c r="K539" s="253"/>
      <c r="M539" s="273">
        <f t="shared" si="146"/>
        <v>0</v>
      </c>
      <c r="P539" s="23"/>
    </row>
    <row r="540" spans="1:16" ht="18.75" hidden="1">
      <c r="B540" s="48" t="s">
        <v>834</v>
      </c>
      <c r="C540" s="36" t="s">
        <v>717</v>
      </c>
      <c r="D540" s="57" t="s">
        <v>6</v>
      </c>
      <c r="E540" s="32">
        <v>0</v>
      </c>
      <c r="F540" s="32"/>
      <c r="G540" s="99">
        <f t="shared" si="147"/>
        <v>0</v>
      </c>
      <c r="H540" s="189">
        <f t="shared" si="148"/>
        <v>0</v>
      </c>
      <c r="I540" s="190">
        <f t="shared" si="148"/>
        <v>0</v>
      </c>
      <c r="J540" s="92"/>
      <c r="K540" s="253"/>
      <c r="M540" s="273">
        <f t="shared" si="146"/>
        <v>0</v>
      </c>
      <c r="P540" s="24"/>
    </row>
    <row r="541" spans="1:16" ht="18.75" hidden="1">
      <c r="B541" s="48" t="s">
        <v>835</v>
      </c>
      <c r="C541" s="101" t="s">
        <v>785</v>
      </c>
      <c r="D541" s="287" t="s">
        <v>6</v>
      </c>
      <c r="E541" s="32">
        <v>0</v>
      </c>
      <c r="F541" s="32"/>
      <c r="G541" s="99">
        <f t="shared" si="147"/>
        <v>0</v>
      </c>
      <c r="H541" s="189">
        <f t="shared" si="148"/>
        <v>0</v>
      </c>
      <c r="I541" s="190">
        <f t="shared" si="148"/>
        <v>0</v>
      </c>
      <c r="J541" s="94"/>
      <c r="K541" s="249"/>
      <c r="M541" s="273">
        <f t="shared" si="146"/>
        <v>0</v>
      </c>
    </row>
    <row r="542" spans="1:16" ht="18.75" hidden="1">
      <c r="A542" s="3"/>
      <c r="B542" s="64" t="s">
        <v>836</v>
      </c>
      <c r="C542" s="172" t="s">
        <v>784</v>
      </c>
      <c r="D542" s="304" t="s">
        <v>6</v>
      </c>
      <c r="E542" s="32">
        <v>0</v>
      </c>
      <c r="F542" s="32"/>
      <c r="G542" s="99">
        <f t="shared" si="147"/>
        <v>0</v>
      </c>
      <c r="H542" s="189">
        <f t="shared" si="148"/>
        <v>0</v>
      </c>
      <c r="I542" s="190">
        <f t="shared" si="148"/>
        <v>0</v>
      </c>
      <c r="J542" s="174"/>
      <c r="K542" s="256"/>
      <c r="M542" s="273">
        <f t="shared" si="146"/>
        <v>0</v>
      </c>
    </row>
    <row r="543" spans="1:16" ht="18.75" hidden="1">
      <c r="A543" s="3"/>
      <c r="B543" s="64" t="s">
        <v>837</v>
      </c>
      <c r="C543" s="172" t="s">
        <v>786</v>
      </c>
      <c r="D543" s="304" t="s">
        <v>6</v>
      </c>
      <c r="E543" s="32">
        <v>0</v>
      </c>
      <c r="F543" s="32"/>
      <c r="G543" s="99">
        <f t="shared" si="147"/>
        <v>0</v>
      </c>
      <c r="H543" s="189">
        <f t="shared" si="148"/>
        <v>0</v>
      </c>
      <c r="I543" s="190">
        <f t="shared" si="148"/>
        <v>0</v>
      </c>
      <c r="J543" s="174"/>
      <c r="K543" s="256"/>
      <c r="M543" s="273">
        <f t="shared" si="146"/>
        <v>0</v>
      </c>
    </row>
    <row r="544" spans="1:16" ht="18.75" hidden="1">
      <c r="A544" s="3"/>
      <c r="B544" s="64" t="s">
        <v>841</v>
      </c>
      <c r="C544" s="172" t="s">
        <v>787</v>
      </c>
      <c r="D544" s="304" t="s">
        <v>6</v>
      </c>
      <c r="E544" s="32">
        <v>0</v>
      </c>
      <c r="F544" s="32"/>
      <c r="G544" s="99">
        <f t="shared" si="147"/>
        <v>0</v>
      </c>
      <c r="H544" s="189">
        <f t="shared" si="148"/>
        <v>0</v>
      </c>
      <c r="I544" s="190">
        <f t="shared" si="148"/>
        <v>0</v>
      </c>
      <c r="J544" s="174"/>
      <c r="K544" s="256"/>
      <c r="M544" s="273">
        <f t="shared" si="146"/>
        <v>0</v>
      </c>
    </row>
    <row r="545" spans="1:13" ht="18.75" hidden="1">
      <c r="A545" s="3"/>
      <c r="B545" s="47"/>
      <c r="C545" s="100" t="s">
        <v>793</v>
      </c>
      <c r="D545" s="296"/>
      <c r="E545" s="32">
        <v>0</v>
      </c>
      <c r="F545" s="75"/>
      <c r="G545" s="150">
        <f>SUM(G546)</f>
        <v>0</v>
      </c>
      <c r="H545" s="195"/>
      <c r="I545" s="195"/>
      <c r="J545" s="81"/>
      <c r="K545" s="257"/>
      <c r="M545" s="273">
        <f t="shared" si="146"/>
        <v>0</v>
      </c>
    </row>
    <row r="546" spans="1:13" ht="19.5" hidden="1" thickBot="1">
      <c r="A546" s="3"/>
      <c r="B546" s="54" t="s">
        <v>842</v>
      </c>
      <c r="C546" s="172" t="s">
        <v>790</v>
      </c>
      <c r="D546" s="304" t="s">
        <v>2</v>
      </c>
      <c r="E546" s="32">
        <v>0</v>
      </c>
      <c r="F546" s="32"/>
      <c r="G546" s="99">
        <f>E546*F546</f>
        <v>0</v>
      </c>
      <c r="H546" s="189">
        <f>+F546/$K$569</f>
        <v>0</v>
      </c>
      <c r="I546" s="190">
        <f>+G546/$K$569</f>
        <v>0</v>
      </c>
      <c r="J546" s="91"/>
      <c r="K546" s="256"/>
      <c r="M546" s="273">
        <f t="shared" si="146"/>
        <v>0</v>
      </c>
    </row>
    <row r="547" spans="1:13" ht="19.5" hidden="1" thickBot="1">
      <c r="B547" s="65" t="s">
        <v>843</v>
      </c>
      <c r="C547" s="66" t="s">
        <v>852</v>
      </c>
      <c r="D547" s="67"/>
      <c r="E547" s="32">
        <v>0</v>
      </c>
      <c r="F547" s="68"/>
      <c r="G547" s="68"/>
      <c r="H547" s="202"/>
      <c r="I547" s="202"/>
      <c r="J547" s="209">
        <f>K547/K569</f>
        <v>0</v>
      </c>
      <c r="K547" s="160">
        <f>SUM(G548:G554)</f>
        <v>0</v>
      </c>
      <c r="M547" s="273">
        <f t="shared" si="146"/>
        <v>0</v>
      </c>
    </row>
    <row r="548" spans="1:13" ht="18.75" hidden="1">
      <c r="A548" s="3"/>
      <c r="B548" s="53">
        <v>25.1</v>
      </c>
      <c r="C548" s="101" t="s">
        <v>854</v>
      </c>
      <c r="D548" s="304" t="s">
        <v>19</v>
      </c>
      <c r="E548" s="32">
        <v>0</v>
      </c>
      <c r="F548" s="32"/>
      <c r="G548" s="99">
        <f t="shared" ref="G548:G554" si="149">E548*F548</f>
        <v>0</v>
      </c>
      <c r="H548" s="189">
        <f t="shared" ref="H548:I554" si="150">+F548/$K$569</f>
        <v>0</v>
      </c>
      <c r="I548" s="190">
        <f t="shared" si="150"/>
        <v>0</v>
      </c>
      <c r="J548" s="91"/>
      <c r="K548" s="256"/>
      <c r="M548" s="273">
        <f t="shared" si="146"/>
        <v>0</v>
      </c>
    </row>
    <row r="549" spans="1:13" ht="18.75" hidden="1">
      <c r="A549" s="3"/>
      <c r="B549" s="53">
        <v>25.2</v>
      </c>
      <c r="C549" s="173" t="s">
        <v>855</v>
      </c>
      <c r="D549" s="54" t="s">
        <v>19</v>
      </c>
      <c r="E549" s="32">
        <v>0</v>
      </c>
      <c r="F549" s="32"/>
      <c r="G549" s="99">
        <f t="shared" si="149"/>
        <v>0</v>
      </c>
      <c r="H549" s="189">
        <f t="shared" si="150"/>
        <v>0</v>
      </c>
      <c r="I549" s="190">
        <f t="shared" si="150"/>
        <v>0</v>
      </c>
      <c r="J549" s="176"/>
      <c r="K549" s="256"/>
      <c r="M549" s="273">
        <f t="shared" si="146"/>
        <v>0</v>
      </c>
    </row>
    <row r="550" spans="1:13" ht="18.75" hidden="1">
      <c r="A550" s="3"/>
      <c r="B550" s="53">
        <v>25.3</v>
      </c>
      <c r="C550" s="173" t="s">
        <v>856</v>
      </c>
      <c r="D550" s="54" t="s">
        <v>19</v>
      </c>
      <c r="E550" s="32">
        <v>0</v>
      </c>
      <c r="F550" s="32"/>
      <c r="G550" s="99">
        <f t="shared" si="149"/>
        <v>0</v>
      </c>
      <c r="H550" s="189">
        <f t="shared" si="150"/>
        <v>0</v>
      </c>
      <c r="I550" s="190">
        <f t="shared" si="150"/>
        <v>0</v>
      </c>
      <c r="J550" s="176"/>
      <c r="K550" s="256"/>
      <c r="M550" s="273">
        <f t="shared" si="146"/>
        <v>0</v>
      </c>
    </row>
    <row r="551" spans="1:13" ht="18.75" hidden="1">
      <c r="B551" s="53">
        <v>25.4</v>
      </c>
      <c r="C551" s="101" t="s">
        <v>103</v>
      </c>
      <c r="D551" s="54" t="s">
        <v>19</v>
      </c>
      <c r="E551" s="32">
        <v>0</v>
      </c>
      <c r="F551" s="32"/>
      <c r="G551" s="99">
        <f t="shared" si="149"/>
        <v>0</v>
      </c>
      <c r="H551" s="189">
        <f t="shared" si="150"/>
        <v>0</v>
      </c>
      <c r="I551" s="190">
        <f t="shared" si="150"/>
        <v>0</v>
      </c>
      <c r="J551" s="176"/>
      <c r="K551" s="256"/>
      <c r="M551" s="273">
        <f t="shared" si="146"/>
        <v>0</v>
      </c>
    </row>
    <row r="552" spans="1:13" ht="18.75" hidden="1">
      <c r="B552" s="53">
        <v>25.5</v>
      </c>
      <c r="C552" s="173" t="s">
        <v>853</v>
      </c>
      <c r="D552" s="54" t="s">
        <v>19</v>
      </c>
      <c r="E552" s="32">
        <v>0</v>
      </c>
      <c r="F552" s="32"/>
      <c r="G552" s="99">
        <f t="shared" si="149"/>
        <v>0</v>
      </c>
      <c r="H552" s="189">
        <f t="shared" si="150"/>
        <v>0</v>
      </c>
      <c r="I552" s="190">
        <f t="shared" si="150"/>
        <v>0</v>
      </c>
      <c r="J552" s="176"/>
      <c r="K552" s="256"/>
      <c r="M552" s="273">
        <f t="shared" si="146"/>
        <v>0</v>
      </c>
    </row>
    <row r="553" spans="1:13" ht="18.75" hidden="1">
      <c r="B553" s="53">
        <v>25.6</v>
      </c>
      <c r="C553" s="101" t="s">
        <v>104</v>
      </c>
      <c r="D553" s="54" t="s">
        <v>19</v>
      </c>
      <c r="E553" s="32">
        <v>0</v>
      </c>
      <c r="F553" s="32"/>
      <c r="G553" s="99">
        <f t="shared" si="149"/>
        <v>0</v>
      </c>
      <c r="H553" s="189">
        <f t="shared" si="150"/>
        <v>0</v>
      </c>
      <c r="I553" s="190">
        <f t="shared" si="150"/>
        <v>0</v>
      </c>
      <c r="J553" s="94"/>
      <c r="K553" s="249"/>
      <c r="M553" s="273">
        <f t="shared" si="146"/>
        <v>0</v>
      </c>
    </row>
    <row r="554" spans="1:13" ht="19.5" hidden="1" thickBot="1">
      <c r="B554" s="50">
        <v>25.7</v>
      </c>
      <c r="C554" s="117" t="s">
        <v>105</v>
      </c>
      <c r="D554" s="290" t="s">
        <v>19</v>
      </c>
      <c r="E554" s="37">
        <v>0</v>
      </c>
      <c r="F554" s="37"/>
      <c r="G554" s="324">
        <f t="shared" si="149"/>
        <v>0</v>
      </c>
      <c r="H554" s="199">
        <f t="shared" si="150"/>
        <v>0</v>
      </c>
      <c r="I554" s="325">
        <f t="shared" si="150"/>
        <v>0</v>
      </c>
      <c r="J554" s="93"/>
      <c r="K554" s="250"/>
      <c r="M554" s="273">
        <f t="shared" si="146"/>
        <v>0</v>
      </c>
    </row>
    <row r="555" spans="1:13" ht="19.5" thickBot="1">
      <c r="B555" s="65" t="s">
        <v>844</v>
      </c>
      <c r="C555" s="66" t="s">
        <v>42</v>
      </c>
      <c r="D555" s="67"/>
      <c r="E555" s="330"/>
      <c r="F555" s="68"/>
      <c r="G555" s="68"/>
      <c r="H555" s="202"/>
      <c r="I555" s="202"/>
      <c r="J555" s="209">
        <f>K555/K569</f>
        <v>1.2524686352499001E-2</v>
      </c>
      <c r="K555" s="160">
        <f>SUM(G556:G568)</f>
        <v>8000</v>
      </c>
    </row>
    <row r="556" spans="1:13" ht="18.75" hidden="1">
      <c r="B556" s="53">
        <v>26.2</v>
      </c>
      <c r="C556" s="173" t="s">
        <v>810</v>
      </c>
      <c r="D556" s="54" t="s">
        <v>19</v>
      </c>
      <c r="E556" s="32">
        <v>0</v>
      </c>
      <c r="F556" s="32">
        <v>3000</v>
      </c>
      <c r="G556" s="99">
        <f t="shared" ref="G556:G568" si="151">E556*F556</f>
        <v>0</v>
      </c>
      <c r="H556" s="230">
        <f t="shared" ref="H556:H568" si="152">+F556/$K$569</f>
        <v>4.696757382187125E-3</v>
      </c>
      <c r="I556" s="231">
        <f t="shared" ref="I556:I568" si="153">+G556/$K$569</f>
        <v>0</v>
      </c>
      <c r="J556" s="174"/>
      <c r="K556" s="256"/>
    </row>
    <row r="557" spans="1:13" ht="18.75">
      <c r="B557" s="53">
        <v>26.3</v>
      </c>
      <c r="C557" s="173" t="s">
        <v>809</v>
      </c>
      <c r="D557" s="54" t="s">
        <v>19</v>
      </c>
      <c r="E557" s="32">
        <v>1</v>
      </c>
      <c r="F557" s="32">
        <v>3000</v>
      </c>
      <c r="G557" s="99">
        <f t="shared" si="151"/>
        <v>3000</v>
      </c>
      <c r="H557" s="230">
        <f t="shared" si="152"/>
        <v>4.696757382187125E-3</v>
      </c>
      <c r="I557" s="231">
        <f t="shared" si="153"/>
        <v>4.696757382187125E-3</v>
      </c>
      <c r="J557" s="176"/>
      <c r="K557" s="256"/>
    </row>
    <row r="558" spans="1:13" ht="18.75" hidden="1">
      <c r="B558" s="53">
        <v>26.4</v>
      </c>
      <c r="C558" s="173" t="s">
        <v>811</v>
      </c>
      <c r="D558" s="54" t="s">
        <v>19</v>
      </c>
      <c r="E558" s="32"/>
      <c r="F558" s="32">
        <v>5000</v>
      </c>
      <c r="G558" s="99">
        <f t="shared" si="151"/>
        <v>0</v>
      </c>
      <c r="H558" s="230">
        <f t="shared" si="152"/>
        <v>7.8279289703118756E-3</v>
      </c>
      <c r="I558" s="231">
        <f t="shared" si="153"/>
        <v>0</v>
      </c>
      <c r="J558" s="176"/>
      <c r="K558" s="256"/>
    </row>
    <row r="559" spans="1:13" ht="19.5" thickBot="1">
      <c r="B559" s="331">
        <v>26.5</v>
      </c>
      <c r="C559" s="332" t="s">
        <v>812</v>
      </c>
      <c r="D559" s="333" t="s">
        <v>19</v>
      </c>
      <c r="E559" s="334">
        <v>1</v>
      </c>
      <c r="F559" s="334">
        <v>5000</v>
      </c>
      <c r="G559" s="335">
        <f t="shared" si="151"/>
        <v>5000</v>
      </c>
      <c r="H559" s="336">
        <f t="shared" si="152"/>
        <v>7.8279289703118756E-3</v>
      </c>
      <c r="I559" s="337">
        <f t="shared" si="153"/>
        <v>7.8279289703118756E-3</v>
      </c>
      <c r="J559" s="338"/>
      <c r="K559" s="339"/>
    </row>
    <row r="560" spans="1:13" ht="18.75" hidden="1">
      <c r="B560" s="53">
        <v>26.6</v>
      </c>
      <c r="C560" s="130" t="s">
        <v>796</v>
      </c>
      <c r="D560" s="64" t="s">
        <v>19</v>
      </c>
      <c r="E560" s="32">
        <v>0</v>
      </c>
      <c r="F560" s="32"/>
      <c r="G560" s="99">
        <f t="shared" si="151"/>
        <v>0</v>
      </c>
      <c r="H560" s="326">
        <f t="shared" si="152"/>
        <v>0</v>
      </c>
      <c r="I560" s="327">
        <f t="shared" si="153"/>
        <v>0</v>
      </c>
      <c r="J560" s="328"/>
      <c r="K560" s="329"/>
      <c r="M560" s="273">
        <f t="shared" ref="M560:M568" si="154">PRODUCT(L560,E560)</f>
        <v>0</v>
      </c>
    </row>
    <row r="561" spans="2:14" ht="18.75" hidden="1">
      <c r="B561" s="53">
        <v>26.7</v>
      </c>
      <c r="C561" s="182" t="s">
        <v>805</v>
      </c>
      <c r="D561" s="54" t="s">
        <v>19</v>
      </c>
      <c r="E561" s="32">
        <v>0</v>
      </c>
      <c r="F561" s="32"/>
      <c r="G561" s="99">
        <f t="shared" si="151"/>
        <v>0</v>
      </c>
      <c r="H561" s="189">
        <f t="shared" si="152"/>
        <v>0</v>
      </c>
      <c r="I561" s="190">
        <f t="shared" si="153"/>
        <v>0</v>
      </c>
      <c r="J561" s="218"/>
      <c r="K561" s="270"/>
      <c r="M561" s="273">
        <f t="shared" si="154"/>
        <v>0</v>
      </c>
    </row>
    <row r="562" spans="2:14" ht="18.75" hidden="1">
      <c r="B562" s="181">
        <v>26.8</v>
      </c>
      <c r="C562" s="179" t="s">
        <v>806</v>
      </c>
      <c r="D562" s="54" t="s">
        <v>19</v>
      </c>
      <c r="E562" s="32">
        <v>0</v>
      </c>
      <c r="F562" s="32"/>
      <c r="G562" s="99">
        <f t="shared" si="151"/>
        <v>0</v>
      </c>
      <c r="H562" s="189">
        <f t="shared" si="152"/>
        <v>0</v>
      </c>
      <c r="I562" s="190">
        <f t="shared" si="153"/>
        <v>0</v>
      </c>
      <c r="J562" s="219"/>
      <c r="K562" s="271"/>
      <c r="M562" s="273">
        <f t="shared" si="154"/>
        <v>0</v>
      </c>
    </row>
    <row r="563" spans="2:14" ht="18.75" hidden="1">
      <c r="B563" s="63">
        <v>26.9</v>
      </c>
      <c r="C563" s="135" t="s">
        <v>794</v>
      </c>
      <c r="D563" s="54" t="s">
        <v>19</v>
      </c>
      <c r="E563" s="32">
        <v>0</v>
      </c>
      <c r="F563" s="32"/>
      <c r="G563" s="99">
        <f t="shared" si="151"/>
        <v>0</v>
      </c>
      <c r="H563" s="189">
        <f t="shared" si="152"/>
        <v>0</v>
      </c>
      <c r="I563" s="190">
        <f t="shared" si="153"/>
        <v>0</v>
      </c>
      <c r="J563" s="86"/>
      <c r="K563" s="250"/>
      <c r="M563" s="273">
        <f t="shared" si="154"/>
        <v>0</v>
      </c>
    </row>
    <row r="564" spans="2:14" ht="18.75" hidden="1">
      <c r="B564" s="63">
        <v>26.1</v>
      </c>
      <c r="C564" s="135" t="s">
        <v>795</v>
      </c>
      <c r="D564" s="54" t="s">
        <v>19</v>
      </c>
      <c r="E564" s="32">
        <v>0</v>
      </c>
      <c r="F564" s="32"/>
      <c r="G564" s="99">
        <f t="shared" si="151"/>
        <v>0</v>
      </c>
      <c r="H564" s="189">
        <f t="shared" si="152"/>
        <v>0</v>
      </c>
      <c r="I564" s="190">
        <f t="shared" si="153"/>
        <v>0</v>
      </c>
      <c r="J564" s="93"/>
      <c r="K564" s="250"/>
      <c r="M564" s="273">
        <f t="shared" si="154"/>
        <v>0</v>
      </c>
    </row>
    <row r="565" spans="2:14" ht="18.75" hidden="1">
      <c r="B565" s="63">
        <v>26.11</v>
      </c>
      <c r="C565" s="135" t="s">
        <v>797</v>
      </c>
      <c r="D565" s="54" t="s">
        <v>19</v>
      </c>
      <c r="E565" s="32">
        <v>0</v>
      </c>
      <c r="F565" s="32"/>
      <c r="G565" s="99">
        <f t="shared" si="151"/>
        <v>0</v>
      </c>
      <c r="H565" s="189">
        <f t="shared" si="152"/>
        <v>0</v>
      </c>
      <c r="I565" s="190">
        <f t="shared" si="153"/>
        <v>0</v>
      </c>
      <c r="J565" s="93"/>
      <c r="K565" s="250"/>
      <c r="M565" s="273">
        <f t="shared" si="154"/>
        <v>0</v>
      </c>
    </row>
    <row r="566" spans="2:14" ht="18.75" hidden="1">
      <c r="B566" s="63">
        <v>26.12</v>
      </c>
      <c r="C566" s="135" t="s">
        <v>798</v>
      </c>
      <c r="D566" s="54" t="s">
        <v>19</v>
      </c>
      <c r="E566" s="32">
        <v>0</v>
      </c>
      <c r="F566" s="32"/>
      <c r="G566" s="99">
        <f t="shared" si="151"/>
        <v>0</v>
      </c>
      <c r="H566" s="189">
        <f t="shared" si="152"/>
        <v>0</v>
      </c>
      <c r="I566" s="190">
        <f t="shared" si="153"/>
        <v>0</v>
      </c>
      <c r="J566" s="93"/>
      <c r="K566" s="250"/>
      <c r="M566" s="273">
        <f t="shared" si="154"/>
        <v>0</v>
      </c>
    </row>
    <row r="567" spans="2:14" ht="18.75" hidden="1">
      <c r="B567" s="53">
        <v>26.13</v>
      </c>
      <c r="C567" s="182" t="s">
        <v>820</v>
      </c>
      <c r="D567" s="54" t="s">
        <v>19</v>
      </c>
      <c r="E567" s="32">
        <v>0</v>
      </c>
      <c r="F567" s="32"/>
      <c r="G567" s="99">
        <f t="shared" si="151"/>
        <v>0</v>
      </c>
      <c r="H567" s="189">
        <f t="shared" si="152"/>
        <v>0</v>
      </c>
      <c r="I567" s="190">
        <f t="shared" si="153"/>
        <v>0</v>
      </c>
      <c r="J567" s="218"/>
      <c r="K567" s="270"/>
      <c r="M567" s="273">
        <f t="shared" si="154"/>
        <v>0</v>
      </c>
    </row>
    <row r="568" spans="2:14" ht="19.5" hidden="1" thickBot="1">
      <c r="B568" s="53">
        <v>26.14</v>
      </c>
      <c r="C568" s="182" t="s">
        <v>821</v>
      </c>
      <c r="D568" s="54" t="s">
        <v>19</v>
      </c>
      <c r="E568" s="32">
        <v>0</v>
      </c>
      <c r="F568" s="143"/>
      <c r="G568" s="99">
        <f t="shared" si="151"/>
        <v>0</v>
      </c>
      <c r="H568" s="189">
        <f t="shared" si="152"/>
        <v>0</v>
      </c>
      <c r="I568" s="190">
        <f t="shared" si="153"/>
        <v>0</v>
      </c>
      <c r="J568" s="218"/>
      <c r="K568" s="270"/>
      <c r="M568" s="273">
        <f t="shared" si="154"/>
        <v>0</v>
      </c>
    </row>
    <row r="569" spans="2:14" ht="19.5" thickBot="1">
      <c r="B569" s="38"/>
      <c r="C569" s="35"/>
      <c r="D569" s="38"/>
      <c r="E569" s="39"/>
      <c r="F569" s="22"/>
      <c r="G569" s="22"/>
      <c r="H569" s="187"/>
      <c r="I569" s="220" t="s">
        <v>845</v>
      </c>
      <c r="J569" s="221">
        <f>SUM(J9:J568)</f>
        <v>1</v>
      </c>
      <c r="K569" s="272">
        <f>SUM(K9:K559)</f>
        <v>638738.54999999993</v>
      </c>
      <c r="M569" s="308">
        <f>SUM(M16:M568)</f>
        <v>185748.94</v>
      </c>
      <c r="N569" s="2" t="s">
        <v>925</v>
      </c>
    </row>
    <row r="570" spans="2:14" ht="18.75">
      <c r="B570" s="18"/>
      <c r="C570" s="19"/>
      <c r="D570" s="18"/>
      <c r="E570" s="20"/>
      <c r="F570" s="22"/>
      <c r="G570" s="21"/>
      <c r="H570" s="3"/>
      <c r="I570" s="188"/>
      <c r="J570" s="3"/>
      <c r="K570" s="3"/>
    </row>
    <row r="571" spans="2:14" ht="18">
      <c r="B571" s="316"/>
      <c r="C571" s="317" t="s">
        <v>40</v>
      </c>
      <c r="D571" s="316"/>
      <c r="E571" s="5"/>
      <c r="F571" s="13"/>
      <c r="G571" s="14"/>
      <c r="H571" s="3"/>
      <c r="I571" s="26"/>
      <c r="J571" s="3"/>
      <c r="K571" s="3"/>
    </row>
    <row r="572" spans="2:14">
      <c r="B572" s="321" t="s">
        <v>5</v>
      </c>
      <c r="C572" s="318" t="s">
        <v>342</v>
      </c>
      <c r="D572" s="319">
        <f>K569</f>
        <v>638738.54999999993</v>
      </c>
      <c r="E572" s="8"/>
      <c r="H572" s="11"/>
      <c r="I572" s="24"/>
      <c r="J572" s="11"/>
      <c r="K572" s="10"/>
    </row>
    <row r="573" spans="2:14">
      <c r="B573" s="321" t="s">
        <v>8</v>
      </c>
      <c r="C573" s="318" t="s">
        <v>939</v>
      </c>
      <c r="D573" s="319">
        <f>SUM(M569)</f>
        <v>185748.94</v>
      </c>
      <c r="E573" s="8"/>
      <c r="G573" s="10"/>
      <c r="H573" s="3"/>
      <c r="I573" s="23"/>
      <c r="J573" s="3"/>
      <c r="K573" s="3"/>
    </row>
    <row r="574" spans="2:14">
      <c r="B574" s="321" t="s">
        <v>10</v>
      </c>
      <c r="C574" s="318" t="s">
        <v>940</v>
      </c>
      <c r="D574" s="319">
        <f>PRODUCT(D573,0.6676)</f>
        <v>124005.992344</v>
      </c>
      <c r="E574" s="8"/>
      <c r="G574" s="10"/>
      <c r="H574" s="3"/>
      <c r="I574" s="23"/>
      <c r="J574" s="3"/>
      <c r="K574" s="3"/>
    </row>
    <row r="575" spans="2:14" ht="15">
      <c r="B575" s="321" t="s">
        <v>16</v>
      </c>
      <c r="C575" s="318" t="s">
        <v>17</v>
      </c>
      <c r="D575" s="320">
        <f>D572*0.22</f>
        <v>140522.481</v>
      </c>
      <c r="E575" s="7"/>
      <c r="G575" s="9"/>
      <c r="H575" s="3"/>
      <c r="I575" s="24"/>
      <c r="J575" s="3"/>
      <c r="K575" s="3"/>
    </row>
    <row r="576" spans="2:14" ht="15.75" thickBot="1">
      <c r="B576" s="313"/>
      <c r="C576" s="314"/>
      <c r="D576" s="315"/>
      <c r="E576" s="17"/>
      <c r="G576" s="9"/>
      <c r="H576" s="3"/>
      <c r="I576" s="25"/>
      <c r="J576" s="3"/>
      <c r="K576" s="3"/>
    </row>
    <row r="577" spans="1:13" ht="15.75" thickBot="1">
      <c r="B577" s="322" t="s">
        <v>18</v>
      </c>
      <c r="C577" s="323" t="s">
        <v>867</v>
      </c>
      <c r="D577" s="366">
        <f>SUM(D572,D574,D575)</f>
        <v>903267.02334399999</v>
      </c>
      <c r="E577" s="8"/>
      <c r="G577" s="10"/>
      <c r="H577" s="3"/>
      <c r="I577" s="27"/>
      <c r="J577" s="3"/>
      <c r="K577" s="3"/>
    </row>
    <row r="578" spans="1:13">
      <c r="B578" s="183"/>
      <c r="E578" s="8"/>
      <c r="G578" s="10"/>
      <c r="H578" s="3"/>
      <c r="I578" s="25"/>
      <c r="J578" s="3"/>
      <c r="K578" s="3"/>
    </row>
    <row r="579" spans="1:13">
      <c r="E579" s="4"/>
      <c r="I579" s="24"/>
    </row>
    <row r="580" spans="1:13">
      <c r="E580" s="4"/>
      <c r="I580" s="24"/>
    </row>
    <row r="581" spans="1:13">
      <c r="E581" s="8"/>
      <c r="G581" s="10"/>
      <c r="H581" s="3"/>
      <c r="I581" s="23"/>
      <c r="J581" s="3"/>
      <c r="K581" s="3"/>
    </row>
    <row r="582" spans="1:13">
      <c r="E582" s="8"/>
      <c r="G582" s="10"/>
      <c r="H582" s="3"/>
      <c r="I582" s="24"/>
      <c r="J582" s="3"/>
      <c r="K582" s="3"/>
    </row>
    <row r="583" spans="1:13">
      <c r="C583" s="232"/>
      <c r="E583" s="8"/>
      <c r="G583" s="10"/>
      <c r="H583" s="3"/>
      <c r="I583" s="23"/>
      <c r="J583" s="3"/>
      <c r="K583" s="3"/>
    </row>
    <row r="584" spans="1:13">
      <c r="E584" s="8"/>
      <c r="G584" s="12"/>
      <c r="H584" s="3"/>
      <c r="I584" s="24"/>
      <c r="J584" s="3"/>
      <c r="K584" s="3"/>
    </row>
    <row r="585" spans="1:13">
      <c r="C585" s="232"/>
      <c r="E585" s="8"/>
      <c r="G585" s="11"/>
      <c r="H585" s="3"/>
      <c r="I585" s="25"/>
      <c r="J585" s="3"/>
      <c r="K585" s="3"/>
    </row>
    <row r="586" spans="1:13">
      <c r="G586" s="3"/>
      <c r="H586" s="3"/>
      <c r="I586" s="24"/>
      <c r="J586" s="3"/>
      <c r="K586" s="3"/>
    </row>
    <row r="587" spans="1:13">
      <c r="I587" s="24"/>
    </row>
    <row r="588" spans="1:13">
      <c r="I588" s="23"/>
    </row>
    <row r="589" spans="1:13">
      <c r="I589" s="27"/>
    </row>
    <row r="590" spans="1:13">
      <c r="I590" s="25"/>
    </row>
    <row r="591" spans="1:13" s="1" customFormat="1">
      <c r="A591" s="2"/>
      <c r="C591" s="2"/>
      <c r="E591" s="6"/>
      <c r="F591" s="2"/>
      <c r="G591" s="2"/>
      <c r="H591" s="2"/>
      <c r="I591" s="24"/>
      <c r="J591" s="2"/>
      <c r="K591" s="2"/>
      <c r="L591" s="275"/>
      <c r="M591" s="284"/>
    </row>
    <row r="592" spans="1:13" s="1" customFormat="1">
      <c r="C592" s="2"/>
      <c r="E592" s="6"/>
      <c r="F592" s="2"/>
      <c r="G592" s="2"/>
      <c r="H592" s="2"/>
      <c r="I592" s="23"/>
      <c r="J592" s="2"/>
      <c r="K592" s="2"/>
      <c r="L592" s="275"/>
      <c r="M592" s="284"/>
    </row>
    <row r="593" spans="1:9">
      <c r="A593" s="1"/>
      <c r="I593" s="24"/>
    </row>
    <row r="594" spans="1:9">
      <c r="I594" s="23"/>
    </row>
    <row r="595" spans="1:9">
      <c r="I595" s="24"/>
    </row>
    <row r="596" spans="1:9">
      <c r="I596" s="25"/>
    </row>
    <row r="597" spans="1:9">
      <c r="E597" s="15"/>
      <c r="I597" s="24"/>
    </row>
    <row r="598" spans="1:9">
      <c r="E598" s="16"/>
      <c r="I598" s="23"/>
    </row>
    <row r="599" spans="1:9">
      <c r="I599" s="24"/>
    </row>
    <row r="600" spans="1:9">
      <c r="I600" s="25"/>
    </row>
    <row r="601" spans="1:9">
      <c r="I601" s="24"/>
    </row>
    <row r="602" spans="1:9">
      <c r="I602" s="23"/>
    </row>
    <row r="603" spans="1:9">
      <c r="I603" s="24"/>
    </row>
    <row r="604" spans="1:9">
      <c r="I604" s="23"/>
    </row>
    <row r="605" spans="1:9">
      <c r="I605" s="27"/>
    </row>
    <row r="606" spans="1:9">
      <c r="I606" s="25"/>
    </row>
    <row r="607" spans="1:9">
      <c r="I607" s="27"/>
    </row>
    <row r="608" spans="1:9">
      <c r="I608" s="23"/>
    </row>
    <row r="609" spans="9:9">
      <c r="I609" s="24"/>
    </row>
    <row r="610" spans="9:9">
      <c r="I610" s="23"/>
    </row>
    <row r="611" spans="9:9">
      <c r="I611" s="24"/>
    </row>
    <row r="612" spans="9:9">
      <c r="I612" s="25"/>
    </row>
    <row r="613" spans="9:9">
      <c r="I613" s="27"/>
    </row>
    <row r="614" spans="9:9">
      <c r="I614" s="23"/>
    </row>
    <row r="615" spans="9:9">
      <c r="I615" s="24"/>
    </row>
    <row r="616" spans="9:9">
      <c r="I616" s="23"/>
    </row>
    <row r="617" spans="9:9">
      <c r="I617" s="24"/>
    </row>
    <row r="618" spans="9:9">
      <c r="I618" s="25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41 G122 G161 G171 G216 G227 G231 G258 G300 G415 G398 G439 G464 G545 G538 G138 G141 G109 G10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ColWidth="11.42578125" defaultRowHeight="12.75"/>
  <sheetData>
    <row r="2" spans="2:20" ht="18.75">
      <c r="B2" s="233" t="s">
        <v>872</v>
      </c>
      <c r="C2" s="233"/>
      <c r="D2" s="233"/>
      <c r="E2" s="233"/>
      <c r="F2" s="233"/>
      <c r="G2" s="233"/>
      <c r="H2" s="233"/>
    </row>
    <row r="3" spans="2:20" ht="18.75">
      <c r="B3" s="233"/>
      <c r="C3" s="233"/>
      <c r="D3" s="233"/>
      <c r="E3" s="233"/>
      <c r="F3" s="233"/>
      <c r="G3" s="233"/>
      <c r="H3" s="233"/>
    </row>
    <row r="4" spans="2:20" ht="15">
      <c r="B4" s="236">
        <v>1</v>
      </c>
      <c r="C4" s="363" t="s">
        <v>874</v>
      </c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237"/>
      <c r="Q4" s="237"/>
      <c r="R4" s="237"/>
      <c r="S4" s="237"/>
      <c r="T4" s="237"/>
    </row>
    <row r="5" spans="2:20" ht="15">
      <c r="B5" s="236"/>
      <c r="C5" s="363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237"/>
      <c r="Q5" s="237"/>
      <c r="R5" s="237"/>
      <c r="S5" s="237"/>
      <c r="T5" s="237"/>
    </row>
    <row r="6" spans="2:20" ht="15">
      <c r="B6" s="236">
        <v>2</v>
      </c>
      <c r="C6" s="363" t="s">
        <v>879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237"/>
    </row>
    <row r="7" spans="2:20" ht="15">
      <c r="B7" s="236"/>
      <c r="C7" s="238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7"/>
      <c r="Q7" s="237"/>
      <c r="R7" s="237"/>
      <c r="S7" s="237"/>
      <c r="T7" s="237"/>
    </row>
    <row r="8" spans="2:20" ht="15">
      <c r="B8" s="236">
        <v>3</v>
      </c>
      <c r="C8" s="363" t="s">
        <v>876</v>
      </c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237"/>
      <c r="Q8" s="237"/>
      <c r="R8" s="237"/>
      <c r="S8" s="237"/>
      <c r="T8" s="237"/>
    </row>
    <row r="9" spans="2:20" ht="15">
      <c r="B9" s="236"/>
      <c r="C9" s="240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</row>
    <row r="10" spans="2:20" ht="15">
      <c r="B10" s="236">
        <v>4</v>
      </c>
      <c r="C10" s="240" t="s">
        <v>877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</row>
    <row r="11" spans="2:20" ht="15">
      <c r="B11" s="236"/>
      <c r="C11" s="240" t="s">
        <v>878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</row>
    <row r="12" spans="2:20">
      <c r="B12" s="235"/>
      <c r="C12" s="234"/>
    </row>
    <row r="13" spans="2:20">
      <c r="B13" s="235"/>
      <c r="C13" s="234"/>
    </row>
    <row r="14" spans="2:20">
      <c r="B14" s="235"/>
      <c r="C14" s="234"/>
    </row>
    <row r="15" spans="2:20">
      <c r="B15" s="235"/>
      <c r="C15" s="234"/>
    </row>
    <row r="16" spans="2:20">
      <c r="B16" s="235"/>
      <c r="C16" s="234"/>
    </row>
    <row r="17" spans="2:3">
      <c r="B17" s="235"/>
      <c r="C17" s="234"/>
    </row>
    <row r="18" spans="2:3">
      <c r="B18" s="235"/>
      <c r="C18" s="234"/>
    </row>
    <row r="19" spans="2:3">
      <c r="B19" s="235"/>
      <c r="C19" s="234"/>
    </row>
    <row r="20" spans="2:3">
      <c r="B20" s="235"/>
      <c r="C20" s="234"/>
    </row>
    <row r="21" spans="2:3">
      <c r="B21" s="235"/>
      <c r="C21" s="234"/>
    </row>
    <row r="22" spans="2:3">
      <c r="B22" s="235"/>
      <c r="C22" s="234"/>
    </row>
    <row r="23" spans="2:3">
      <c r="B23" s="235"/>
      <c r="C23" s="234"/>
    </row>
    <row r="24" spans="2:3">
      <c r="B24" s="235"/>
      <c r="C24" s="234"/>
    </row>
    <row r="25" spans="2:3">
      <c r="B25" s="235"/>
      <c r="C25" s="234"/>
    </row>
    <row r="26" spans="2:3">
      <c r="B26" s="235"/>
      <c r="C26" s="234"/>
    </row>
    <row r="27" spans="2:3">
      <c r="B27" s="235"/>
      <c r="C27" s="234"/>
    </row>
    <row r="28" spans="2:3">
      <c r="B28" s="235"/>
      <c r="C28" s="234"/>
    </row>
    <row r="29" spans="2:3">
      <c r="B29" s="235"/>
      <c r="C29" s="234"/>
    </row>
    <row r="30" spans="2:3">
      <c r="B30" s="235"/>
      <c r="C30" s="234"/>
    </row>
    <row r="31" spans="2:3">
      <c r="B31" s="235"/>
      <c r="C31" s="234"/>
    </row>
    <row r="32" spans="2:3">
      <c r="B32" s="235"/>
      <c r="C32" s="234"/>
    </row>
    <row r="33" spans="2:3">
      <c r="B33" s="235"/>
      <c r="C33" s="234"/>
    </row>
    <row r="34" spans="2:3">
      <c r="B34" s="235"/>
      <c r="C34" s="234"/>
    </row>
    <row r="35" spans="2:3">
      <c r="B35" s="235"/>
      <c r="C35" s="234"/>
    </row>
    <row r="36" spans="2:3">
      <c r="B36" s="235"/>
      <c r="C36" s="234"/>
    </row>
    <row r="37" spans="2:3">
      <c r="B37" s="235"/>
      <c r="C37" s="234"/>
    </row>
    <row r="38" spans="2:3">
      <c r="B38" s="235"/>
      <c r="C38" s="234"/>
    </row>
    <row r="39" spans="2:3">
      <c r="B39" s="235"/>
      <c r="C39" s="234"/>
    </row>
    <row r="40" spans="2:3">
      <c r="B40" s="234"/>
      <c r="C40" s="234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Alejo</cp:lastModifiedBy>
  <cp:lastPrinted>2018-08-14T19:35:28Z</cp:lastPrinted>
  <dcterms:created xsi:type="dcterms:W3CDTF">2014-12-08T11:34:35Z</dcterms:created>
  <dcterms:modified xsi:type="dcterms:W3CDTF">2022-03-28T15:31:56Z</dcterms:modified>
</cp:coreProperties>
</file>